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Users\GoncharUM\Desktop\Инвестка 2026-2029\Артем ИП 2026- 2029\"/>
    </mc:Choice>
  </mc:AlternateContent>
  <xr:revisionPtr revIDLastSave="0" documentId="13_ncr:1_{540D41E0-26FF-4652-9B43-D21DBB1F979E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ИП 2026" sheetId="9" r:id="rId1"/>
    <sheet name="ИП 2027" sheetId="10" r:id="rId2"/>
    <sheet name="ИП 2029" sheetId="8" r:id="rId3"/>
    <sheet name="ИП 2030" sheetId="11" r:id="rId4"/>
  </sheets>
  <definedNames>
    <definedName name="_xlnm._FilterDatabase" localSheetId="0" hidden="1">'ИП 2026'!$A$10:$AC$189</definedName>
    <definedName name="_xlnm._FilterDatabase" localSheetId="1" hidden="1">'ИП 2027'!$A$10:$AC$171</definedName>
    <definedName name="_xlnm._FilterDatabase" localSheetId="2" hidden="1">'ИП 2029'!$A$10:$AD$30</definedName>
    <definedName name="_xlnm._FilterDatabase" localSheetId="3" hidden="1">'ИП 2030'!$A$10:$AE$21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11" i="8" l="1"/>
  <c r="U19" i="11"/>
  <c r="AD19" i="11" s="1"/>
  <c r="AE19" i="11" s="1"/>
  <c r="U18" i="11"/>
  <c r="AD18" i="11" s="1"/>
  <c r="AE18" i="11" s="1"/>
  <c r="U17" i="11"/>
  <c r="AD17" i="11" s="1"/>
  <c r="AE17" i="11" s="1"/>
  <c r="U16" i="11"/>
  <c r="U20" i="11" s="1"/>
  <c r="U14" i="11"/>
  <c r="AD14" i="11" s="1"/>
  <c r="AE14" i="11" s="1"/>
  <c r="U13" i="11"/>
  <c r="AD13" i="11" s="1"/>
  <c r="AE13" i="11" s="1"/>
  <c r="U12" i="11"/>
  <c r="AD12" i="11" s="1"/>
  <c r="AE12" i="11" s="1"/>
  <c r="U11" i="11"/>
  <c r="U15" i="11" s="1"/>
  <c r="AC29" i="8"/>
  <c r="AC31" i="8"/>
  <c r="AB173" i="10"/>
  <c r="U165" i="10"/>
  <c r="AC7" i="8"/>
  <c r="U163" i="10"/>
  <c r="U156" i="10"/>
  <c r="U170" i="10"/>
  <c r="U169" i="10"/>
  <c r="U168" i="10"/>
  <c r="U167" i="10"/>
  <c r="U166" i="10"/>
  <c r="U164" i="10"/>
  <c r="U162" i="10"/>
  <c r="V162" i="10" s="1"/>
  <c r="U161" i="10"/>
  <c r="V161" i="10" s="1"/>
  <c r="U160" i="10"/>
  <c r="V160" i="10" s="1"/>
  <c r="U159" i="10"/>
  <c r="V159" i="10" s="1"/>
  <c r="U158" i="10"/>
  <c r="V158" i="10" s="1"/>
  <c r="U157" i="10"/>
  <c r="U155" i="10"/>
  <c r="V155" i="10" s="1"/>
  <c r="U154" i="10"/>
  <c r="U147" i="10"/>
  <c r="U148" i="10"/>
  <c r="U149" i="10"/>
  <c r="U150" i="10"/>
  <c r="U151" i="10"/>
  <c r="U152" i="10"/>
  <c r="U153" i="10"/>
  <c r="U146" i="10"/>
  <c r="AB146" i="10" s="1"/>
  <c r="AC146" i="10" s="1"/>
  <c r="U145" i="10"/>
  <c r="V145" i="10" s="1"/>
  <c r="V146" i="10"/>
  <c r="V147" i="10"/>
  <c r="AB147" i="10"/>
  <c r="AC147" i="10" s="1"/>
  <c r="V148" i="10"/>
  <c r="AB148" i="10"/>
  <c r="AC148" i="10" s="1"/>
  <c r="V149" i="10"/>
  <c r="AB149" i="10"/>
  <c r="AC149" i="10" s="1"/>
  <c r="V150" i="10"/>
  <c r="AB150" i="10"/>
  <c r="AC150" i="10" s="1"/>
  <c r="V151" i="10"/>
  <c r="AB151" i="10"/>
  <c r="AC151" i="10" s="1"/>
  <c r="V152" i="10"/>
  <c r="AB152" i="10"/>
  <c r="AC152" i="10" s="1"/>
  <c r="V153" i="10"/>
  <c r="AB153" i="10"/>
  <c r="AC153" i="10" s="1"/>
  <c r="V154" i="10"/>
  <c r="AB154" i="10"/>
  <c r="AC154" i="10" s="1"/>
  <c r="AB155" i="10"/>
  <c r="AC155" i="10" s="1"/>
  <c r="V156" i="10"/>
  <c r="AB156" i="10"/>
  <c r="AC156" i="10"/>
  <c r="V157" i="10"/>
  <c r="AB157" i="10"/>
  <c r="AC157" i="10" s="1"/>
  <c r="AB158" i="10"/>
  <c r="AC158" i="10" s="1"/>
  <c r="AB159" i="10"/>
  <c r="AC159" i="10" s="1"/>
  <c r="AB160" i="10"/>
  <c r="AC160" i="10" s="1"/>
  <c r="AB161" i="10"/>
  <c r="AC161" i="10" s="1"/>
  <c r="AB162" i="10"/>
  <c r="AC162" i="10" s="1"/>
  <c r="V163" i="10"/>
  <c r="AB163" i="10"/>
  <c r="AC163" i="10" s="1"/>
  <c r="V164" i="10"/>
  <c r="AB164" i="10"/>
  <c r="AC164" i="10" s="1"/>
  <c r="V165" i="10"/>
  <c r="AB165" i="10"/>
  <c r="AC165" i="10" s="1"/>
  <c r="V166" i="10"/>
  <c r="AB166" i="10"/>
  <c r="AC166" i="10" s="1"/>
  <c r="V167" i="10"/>
  <c r="AB167" i="10"/>
  <c r="AC167" i="10" s="1"/>
  <c r="V168" i="10"/>
  <c r="AB168" i="10"/>
  <c r="AC168" i="10" s="1"/>
  <c r="V169" i="10"/>
  <c r="AB169" i="10"/>
  <c r="AC169" i="10" s="1"/>
  <c r="V170" i="10"/>
  <c r="AB170" i="10"/>
  <c r="AC170" i="10" s="1"/>
  <c r="U142" i="10"/>
  <c r="V142" i="10" s="1"/>
  <c r="U143" i="10"/>
  <c r="V143" i="10" s="1"/>
  <c r="U144" i="10"/>
  <c r="V144" i="10" s="1"/>
  <c r="U141" i="10"/>
  <c r="U21" i="11" l="1"/>
  <c r="AD21" i="11" s="1"/>
  <c r="AE21" i="11" s="1"/>
  <c r="AD15" i="11"/>
  <c r="AE15" i="11" s="1"/>
  <c r="V15" i="11"/>
  <c r="U7" i="11"/>
  <c r="AD23" i="11" s="1"/>
  <c r="AD20" i="11"/>
  <c r="AE20" i="11" s="1"/>
  <c r="V20" i="11"/>
  <c r="V11" i="11"/>
  <c r="V12" i="11"/>
  <c r="V13" i="11"/>
  <c r="V14" i="11"/>
  <c r="V16" i="11"/>
  <c r="V17" i="11"/>
  <c r="V18" i="11"/>
  <c r="V19" i="11"/>
  <c r="AD11" i="11"/>
  <c r="AD16" i="11"/>
  <c r="AE16" i="11" s="1"/>
  <c r="AB145" i="10"/>
  <c r="AC145" i="10" s="1"/>
  <c r="AB144" i="10"/>
  <c r="AC144" i="10" s="1"/>
  <c r="AB143" i="10"/>
  <c r="AC143" i="10" s="1"/>
  <c r="AB142" i="10"/>
  <c r="AC142" i="10" s="1"/>
  <c r="U171" i="10"/>
  <c r="AE11" i="11" l="1"/>
  <c r="AE7" i="11" s="1"/>
  <c r="AD7" i="11"/>
  <c r="V7" i="11"/>
  <c r="V21" i="11"/>
  <c r="V141" i="10"/>
  <c r="AB141" i="10" l="1"/>
  <c r="AC141" i="10" s="1"/>
  <c r="V171" i="10" l="1"/>
  <c r="AB171" i="10"/>
  <c r="AC171" i="10" l="1"/>
  <c r="AB7" i="10"/>
  <c r="U137" i="10"/>
  <c r="U138" i="10"/>
  <c r="U130" i="10"/>
  <c r="U131" i="10"/>
  <c r="U56" i="10"/>
  <c r="U57" i="10"/>
  <c r="U49" i="10"/>
  <c r="U50" i="10"/>
  <c r="U42" i="10"/>
  <c r="U43" i="10"/>
  <c r="U35" i="10"/>
  <c r="U36" i="10"/>
  <c r="U28" i="10"/>
  <c r="U29" i="10"/>
  <c r="U118" i="10"/>
  <c r="V118" i="10" s="1"/>
  <c r="U115" i="10"/>
  <c r="AB115" i="10" s="1"/>
  <c r="AC115" i="10" s="1"/>
  <c r="U93" i="10"/>
  <c r="AB93" i="10" s="1"/>
  <c r="AC93" i="10" s="1"/>
  <c r="U88" i="10"/>
  <c r="V88" i="10" s="1"/>
  <c r="U95" i="10"/>
  <c r="AB95" i="10" s="1"/>
  <c r="AC95" i="10" s="1"/>
  <c r="U94" i="10"/>
  <c r="AB94" i="10" s="1"/>
  <c r="AC94" i="10" s="1"/>
  <c r="U90" i="10"/>
  <c r="U89" i="10"/>
  <c r="V89" i="10" s="1"/>
  <c r="U83" i="10"/>
  <c r="V83" i="10" s="1"/>
  <c r="U84" i="10"/>
  <c r="V84" i="10" s="1"/>
  <c r="U79" i="10"/>
  <c r="AB79" i="10" s="1"/>
  <c r="AC79" i="10" s="1"/>
  <c r="U78" i="10"/>
  <c r="V78" i="10" s="1"/>
  <c r="U75" i="10"/>
  <c r="V75" i="10" s="1"/>
  <c r="U65" i="10"/>
  <c r="V65" i="10" s="1"/>
  <c r="U61" i="10"/>
  <c r="AB61" i="10" s="1"/>
  <c r="AC61" i="10" s="1"/>
  <c r="U22" i="10"/>
  <c r="AB22" i="10" s="1"/>
  <c r="AC22" i="10" s="1"/>
  <c r="U21" i="10"/>
  <c r="U15" i="10"/>
  <c r="V15" i="10" s="1"/>
  <c r="V21" i="10"/>
  <c r="V95" i="10"/>
  <c r="V90" i="10"/>
  <c r="V79" i="10"/>
  <c r="V61" i="10"/>
  <c r="V22" i="10"/>
  <c r="AB118" i="10"/>
  <c r="AC118" i="10" s="1"/>
  <c r="AB90" i="10"/>
  <c r="AC90" i="10" s="1"/>
  <c r="AB84" i="10"/>
  <c r="AC84" i="10" s="1"/>
  <c r="AB83" i="10"/>
  <c r="AC83" i="10" s="1"/>
  <c r="AB75" i="10"/>
  <c r="AC75" i="10" s="1"/>
  <c r="AB15" i="10"/>
  <c r="AC15" i="10" s="1"/>
  <c r="U14" i="10"/>
  <c r="AB14" i="10" s="1"/>
  <c r="AC14" i="10" s="1"/>
  <c r="V93" i="10" l="1"/>
  <c r="V94" i="10"/>
  <c r="V115" i="10"/>
  <c r="AB65" i="10"/>
  <c r="AC65" i="10" s="1"/>
  <c r="AB78" i="10"/>
  <c r="AC78" i="10" s="1"/>
  <c r="AB89" i="10"/>
  <c r="AC89" i="10" s="1"/>
  <c r="V14" i="10"/>
  <c r="AB88" i="10"/>
  <c r="AC88" i="10" s="1"/>
  <c r="AB21" i="10"/>
  <c r="AC21" i="10" s="1"/>
  <c r="U181" i="9" l="1"/>
  <c r="AB181" i="9" s="1"/>
  <c r="AC181" i="9" s="1"/>
  <c r="U182" i="9"/>
  <c r="AB182" i="9" s="1"/>
  <c r="AC182" i="9" s="1"/>
  <c r="U180" i="9"/>
  <c r="AB180" i="9" s="1"/>
  <c r="AC180" i="9" s="1"/>
  <c r="U159" i="9"/>
  <c r="AB159" i="9" s="1"/>
  <c r="AC159" i="9" s="1"/>
  <c r="U152" i="9"/>
  <c r="AB152" i="9" s="1"/>
  <c r="AC152" i="9" s="1"/>
  <c r="U176" i="9"/>
  <c r="AB176" i="9" s="1"/>
  <c r="AC176" i="9" s="1"/>
  <c r="U175" i="9"/>
  <c r="AB175" i="9" s="1"/>
  <c r="AC175" i="9" s="1"/>
  <c r="U172" i="9"/>
  <c r="AB172" i="9" s="1"/>
  <c r="AC172" i="9" s="1"/>
  <c r="U156" i="9"/>
  <c r="AB156" i="9" s="1"/>
  <c r="AC156" i="9" s="1"/>
  <c r="U151" i="9"/>
  <c r="V151" i="9" s="1"/>
  <c r="U35" i="9"/>
  <c r="U128" i="9"/>
  <c r="U126" i="9"/>
  <c r="U124" i="9"/>
  <c r="U121" i="9"/>
  <c r="U119" i="9"/>
  <c r="U117" i="9"/>
  <c r="U114" i="9"/>
  <c r="U112" i="9"/>
  <c r="U110" i="9"/>
  <c r="U107" i="9"/>
  <c r="U105" i="9"/>
  <c r="U103" i="9"/>
  <c r="U100" i="9"/>
  <c r="U98" i="9"/>
  <c r="U96" i="9"/>
  <c r="U93" i="9"/>
  <c r="U91" i="9"/>
  <c r="U89" i="9"/>
  <c r="U86" i="9"/>
  <c r="U84" i="9"/>
  <c r="U82" i="9"/>
  <c r="U79" i="9"/>
  <c r="U77" i="9"/>
  <c r="U75" i="9"/>
  <c r="U72" i="9"/>
  <c r="U70" i="9"/>
  <c r="U68" i="9"/>
  <c r="U65" i="9"/>
  <c r="U63" i="9"/>
  <c r="U61" i="9"/>
  <c r="U58" i="9"/>
  <c r="U56" i="9"/>
  <c r="U54" i="9"/>
  <c r="U51" i="9"/>
  <c r="U49" i="9"/>
  <c r="U47" i="9"/>
  <c r="U44" i="9"/>
  <c r="U42" i="9"/>
  <c r="U40" i="9"/>
  <c r="U37" i="9"/>
  <c r="U33" i="9"/>
  <c r="U11" i="9"/>
  <c r="U15" i="9"/>
  <c r="V15" i="9" s="1"/>
  <c r="V176" i="9"/>
  <c r="V159" i="9"/>
  <c r="V152" i="9"/>
  <c r="U133" i="9"/>
  <c r="V133" i="9" s="1"/>
  <c r="U132" i="9"/>
  <c r="V132" i="9" s="1"/>
  <c r="U28" i="9"/>
  <c r="U22" i="9"/>
  <c r="V22" i="9" s="1"/>
  <c r="U21" i="9"/>
  <c r="V21" i="9" s="1"/>
  <c r="U14" i="9"/>
  <c r="V14" i="9" s="1"/>
  <c r="V28" i="9"/>
  <c r="AB15" i="9"/>
  <c r="AC15" i="9" s="1"/>
  <c r="U72" i="10"/>
  <c r="V72" i="10" s="1"/>
  <c r="U139" i="10"/>
  <c r="AB139" i="10" s="1"/>
  <c r="AC139" i="10" s="1"/>
  <c r="AB138" i="10"/>
  <c r="AC138" i="10" s="1"/>
  <c r="AB137" i="10"/>
  <c r="AC137" i="10" s="1"/>
  <c r="U136" i="10"/>
  <c r="AB136" i="10" s="1"/>
  <c r="AC136" i="10" s="1"/>
  <c r="U135" i="10"/>
  <c r="AB135" i="10" s="1"/>
  <c r="AC135" i="10" s="1"/>
  <c r="U134" i="10"/>
  <c r="AB134" i="10" s="1"/>
  <c r="AC134" i="10" s="1"/>
  <c r="U132" i="10"/>
  <c r="V132" i="10" s="1"/>
  <c r="V131" i="10"/>
  <c r="V130" i="10"/>
  <c r="U129" i="10"/>
  <c r="V129" i="10" s="1"/>
  <c r="U128" i="10"/>
  <c r="V128" i="10" s="1"/>
  <c r="U127" i="10"/>
  <c r="V127" i="10" s="1"/>
  <c r="U125" i="10"/>
  <c r="V125" i="10" s="1"/>
  <c r="U123" i="10"/>
  <c r="V123" i="10" s="1"/>
  <c r="U122" i="10"/>
  <c r="V122" i="10" s="1"/>
  <c r="U121" i="10"/>
  <c r="AB121" i="10" s="1"/>
  <c r="AC121" i="10" s="1"/>
  <c r="U120" i="10"/>
  <c r="AB120" i="10" s="1"/>
  <c r="AC120" i="10" s="1"/>
  <c r="U117" i="10"/>
  <c r="U119" i="10" s="1"/>
  <c r="U114" i="10"/>
  <c r="U116" i="10" s="1"/>
  <c r="U112" i="10"/>
  <c r="U110" i="10"/>
  <c r="AB110" i="10" s="1"/>
  <c r="AC110" i="10" s="1"/>
  <c r="U109" i="10"/>
  <c r="AB109" i="10" s="1"/>
  <c r="AC109" i="10" s="1"/>
  <c r="U108" i="10"/>
  <c r="AB108" i="10" s="1"/>
  <c r="AC108" i="10" s="1"/>
  <c r="U107" i="10"/>
  <c r="AB107" i="10" s="1"/>
  <c r="AC107" i="10" s="1"/>
  <c r="U105" i="10"/>
  <c r="AB105" i="10" s="1"/>
  <c r="AC105" i="10" s="1"/>
  <c r="U103" i="10"/>
  <c r="AB103" i="10" s="1"/>
  <c r="AC103" i="10" s="1"/>
  <c r="U101" i="10"/>
  <c r="AB101" i="10" s="1"/>
  <c r="AC101" i="10" s="1"/>
  <c r="U99" i="10"/>
  <c r="V99" i="10" s="1"/>
  <c r="U98" i="10"/>
  <c r="V98" i="10" s="1"/>
  <c r="U97" i="10"/>
  <c r="V97" i="10" s="1"/>
  <c r="U92" i="10"/>
  <c r="U87" i="10"/>
  <c r="U85" i="10"/>
  <c r="V85" i="10" s="1"/>
  <c r="U82" i="10"/>
  <c r="V82" i="10" s="1"/>
  <c r="U80" i="10"/>
  <c r="V80" i="10" s="1"/>
  <c r="U77" i="10"/>
  <c r="V77" i="10" s="1"/>
  <c r="U74" i="10"/>
  <c r="V74" i="10" s="1"/>
  <c r="U70" i="10"/>
  <c r="AB70" i="10" s="1"/>
  <c r="AC70" i="10" s="1"/>
  <c r="U69" i="10"/>
  <c r="V69" i="10" s="1"/>
  <c r="U68" i="10"/>
  <c r="AB68" i="10" s="1"/>
  <c r="AC68" i="10" s="1"/>
  <c r="U67" i="10"/>
  <c r="AB67" i="10" s="1"/>
  <c r="AC67" i="10" s="1"/>
  <c r="U64" i="10"/>
  <c r="U66" i="10" s="1"/>
  <c r="AB66" i="10" s="1"/>
  <c r="AC66" i="10" s="1"/>
  <c r="U62" i="10"/>
  <c r="AB62" i="10" s="1"/>
  <c r="AC62" i="10" s="1"/>
  <c r="U60" i="10"/>
  <c r="AB60" i="10" s="1"/>
  <c r="AC60" i="10" s="1"/>
  <c r="U58" i="10"/>
  <c r="V58" i="10" s="1"/>
  <c r="V57" i="10"/>
  <c r="V56" i="10"/>
  <c r="U55" i="10"/>
  <c r="V55" i="10" s="1"/>
  <c r="U54" i="10"/>
  <c r="V54" i="10" s="1"/>
  <c r="U53" i="10"/>
  <c r="V53" i="10" s="1"/>
  <c r="U51" i="10"/>
  <c r="V51" i="10" s="1"/>
  <c r="AB50" i="10"/>
  <c r="AC50" i="10" s="1"/>
  <c r="AB49" i="10"/>
  <c r="AC49" i="10" s="1"/>
  <c r="U48" i="10"/>
  <c r="V48" i="10" s="1"/>
  <c r="U47" i="10"/>
  <c r="AB47" i="10" s="1"/>
  <c r="AC47" i="10" s="1"/>
  <c r="U46" i="10"/>
  <c r="U44" i="10"/>
  <c r="AB44" i="10" s="1"/>
  <c r="AC44" i="10" s="1"/>
  <c r="AB43" i="10"/>
  <c r="AC43" i="10" s="1"/>
  <c r="AB42" i="10"/>
  <c r="AC42" i="10" s="1"/>
  <c r="U41" i="10"/>
  <c r="AB41" i="10" s="1"/>
  <c r="AC41" i="10" s="1"/>
  <c r="U40" i="10"/>
  <c r="AB40" i="10" s="1"/>
  <c r="AC40" i="10" s="1"/>
  <c r="U39" i="10"/>
  <c r="U37" i="10"/>
  <c r="U34" i="10"/>
  <c r="U33" i="10"/>
  <c r="U32" i="10"/>
  <c r="U30" i="10"/>
  <c r="V30" i="10" s="1"/>
  <c r="V29" i="10"/>
  <c r="V28" i="10"/>
  <c r="U27" i="10"/>
  <c r="V27" i="10" s="1"/>
  <c r="U26" i="10"/>
  <c r="V26" i="10" s="1"/>
  <c r="U25" i="10"/>
  <c r="V25" i="10" s="1"/>
  <c r="U23" i="10"/>
  <c r="AB23" i="10" s="1"/>
  <c r="AC23" i="10" s="1"/>
  <c r="U20" i="10"/>
  <c r="AB20" i="10" s="1"/>
  <c r="AC20" i="10" s="1"/>
  <c r="U19" i="10"/>
  <c r="V19" i="10" s="1"/>
  <c r="U18" i="10"/>
  <c r="U16" i="10"/>
  <c r="AB16" i="10" s="1"/>
  <c r="AC16" i="10" s="1"/>
  <c r="U13" i="10"/>
  <c r="AB13" i="10" s="1"/>
  <c r="AC13" i="10" s="1"/>
  <c r="U12" i="10"/>
  <c r="AB12" i="10" s="1"/>
  <c r="AC12" i="10" s="1"/>
  <c r="U11" i="10"/>
  <c r="U29" i="9"/>
  <c r="V29" i="9" s="1"/>
  <c r="V172" i="9" l="1"/>
  <c r="V182" i="9"/>
  <c r="V92" i="10"/>
  <c r="V96" i="10" s="1"/>
  <c r="U96" i="10"/>
  <c r="AB116" i="10"/>
  <c r="AC116" i="10" s="1"/>
  <c r="V87" i="10"/>
  <c r="V91" i="10" s="1"/>
  <c r="U91" i="10"/>
  <c r="AB119" i="10"/>
  <c r="AC119" i="10" s="1"/>
  <c r="V175" i="9"/>
  <c r="V180" i="9"/>
  <c r="V156" i="9"/>
  <c r="V181" i="9"/>
  <c r="AB29" i="9"/>
  <c r="AC29" i="9" s="1"/>
  <c r="AB151" i="9"/>
  <c r="AC151" i="9" s="1"/>
  <c r="AB14" i="9"/>
  <c r="AC14" i="9" s="1"/>
  <c r="AB21" i="9"/>
  <c r="AC21" i="9" s="1"/>
  <c r="AB22" i="9"/>
  <c r="AC22" i="9" s="1"/>
  <c r="AB28" i="9"/>
  <c r="AC28" i="9" s="1"/>
  <c r="AB132" i="9"/>
  <c r="AC132" i="9" s="1"/>
  <c r="AB133" i="9"/>
  <c r="AC133" i="9" s="1"/>
  <c r="AB85" i="10"/>
  <c r="AC85" i="10" s="1"/>
  <c r="AB72" i="10"/>
  <c r="AC72" i="10" s="1"/>
  <c r="V70" i="10"/>
  <c r="AB25" i="10"/>
  <c r="AC25" i="10" s="1"/>
  <c r="AB64" i="10"/>
  <c r="AC64" i="10" s="1"/>
  <c r="AB19" i="10"/>
  <c r="AC19" i="10" s="1"/>
  <c r="AB30" i="10"/>
  <c r="AC30" i="10" s="1"/>
  <c r="AB117" i="10"/>
  <c r="AC117" i="10" s="1"/>
  <c r="AB69" i="10"/>
  <c r="AC69" i="10" s="1"/>
  <c r="AB29" i="10"/>
  <c r="AC29" i="10" s="1"/>
  <c r="U52" i="10"/>
  <c r="V52" i="10" s="1"/>
  <c r="V47" i="10"/>
  <c r="V50" i="10"/>
  <c r="AB56" i="10"/>
  <c r="AC56" i="10" s="1"/>
  <c r="V60" i="10"/>
  <c r="AB80" i="10"/>
  <c r="AC80" i="10" s="1"/>
  <c r="V114" i="10"/>
  <c r="V121" i="10"/>
  <c r="AB27" i="10"/>
  <c r="AC27" i="10" s="1"/>
  <c r="AB46" i="10"/>
  <c r="AC46" i="10" s="1"/>
  <c r="AB48" i="10"/>
  <c r="AC48" i="10" s="1"/>
  <c r="AB51" i="10"/>
  <c r="AC51" i="10" s="1"/>
  <c r="V67" i="10"/>
  <c r="AB122" i="10"/>
  <c r="AC122" i="10" s="1"/>
  <c r="AB123" i="10"/>
  <c r="AC123" i="10" s="1"/>
  <c r="AB125" i="10"/>
  <c r="AC125" i="10" s="1"/>
  <c r="U24" i="10"/>
  <c r="V24" i="10" s="1"/>
  <c r="AB26" i="10"/>
  <c r="AC26" i="10" s="1"/>
  <c r="AB92" i="10"/>
  <c r="AC92" i="10" s="1"/>
  <c r="V117" i="10"/>
  <c r="AB130" i="10"/>
  <c r="AC130" i="10" s="1"/>
  <c r="V18" i="10"/>
  <c r="V20" i="10"/>
  <c r="V23" i="10"/>
  <c r="AB28" i="10"/>
  <c r="AC28" i="10" s="1"/>
  <c r="V49" i="10"/>
  <c r="AB53" i="10"/>
  <c r="AC53" i="10" s="1"/>
  <c r="AB54" i="10"/>
  <c r="AC54" i="10" s="1"/>
  <c r="AB55" i="10"/>
  <c r="AC55" i="10" s="1"/>
  <c r="AB57" i="10"/>
  <c r="AC57" i="10" s="1"/>
  <c r="AB58" i="10"/>
  <c r="AC58" i="10" s="1"/>
  <c r="V66" i="10"/>
  <c r="V68" i="10"/>
  <c r="AB74" i="10"/>
  <c r="AC74" i="10" s="1"/>
  <c r="AB77" i="10"/>
  <c r="AC77" i="10" s="1"/>
  <c r="AB82" i="10"/>
  <c r="AC82" i="10" s="1"/>
  <c r="AB87" i="10"/>
  <c r="AC87" i="10" s="1"/>
  <c r="AB97" i="10"/>
  <c r="AC97" i="10" s="1"/>
  <c r="AB98" i="10"/>
  <c r="AC98" i="10" s="1"/>
  <c r="AB99" i="10"/>
  <c r="AC99" i="10" s="1"/>
  <c r="U100" i="10"/>
  <c r="AB100" i="10" s="1"/>
  <c r="AC100" i="10" s="1"/>
  <c r="AB114" i="10"/>
  <c r="AC114" i="10" s="1"/>
  <c r="U124" i="10"/>
  <c r="U59" i="10"/>
  <c r="AB59" i="10" s="1"/>
  <c r="AC59" i="10" s="1"/>
  <c r="AB18" i="10"/>
  <c r="AC18" i="10" s="1"/>
  <c r="U31" i="10"/>
  <c r="AB31" i="10" s="1"/>
  <c r="AC31" i="10" s="1"/>
  <c r="V46" i="10"/>
  <c r="U71" i="10"/>
  <c r="U111" i="10"/>
  <c r="AB111" i="10" s="1"/>
  <c r="AC111" i="10" s="1"/>
  <c r="V120" i="10"/>
  <c r="AB127" i="10"/>
  <c r="AC127" i="10" s="1"/>
  <c r="AB128" i="10"/>
  <c r="AC128" i="10" s="1"/>
  <c r="AB129" i="10"/>
  <c r="AC129" i="10" s="1"/>
  <c r="AB131" i="10"/>
  <c r="AC131" i="10" s="1"/>
  <c r="AB132" i="10"/>
  <c r="AC132" i="10" s="1"/>
  <c r="U133" i="10"/>
  <c r="AB133" i="10" s="1"/>
  <c r="AC133" i="10" s="1"/>
  <c r="U140" i="10"/>
  <c r="AB140" i="10" s="1"/>
  <c r="AC140" i="10" s="1"/>
  <c r="V64" i="10"/>
  <c r="U63" i="10"/>
  <c r="V62" i="10"/>
  <c r="AB35" i="10"/>
  <c r="AC35" i="10" s="1"/>
  <c r="V35" i="10"/>
  <c r="U17" i="10"/>
  <c r="AB11" i="10"/>
  <c r="V11" i="10"/>
  <c r="V13" i="10"/>
  <c r="V16" i="10"/>
  <c r="V40" i="10"/>
  <c r="V43" i="10"/>
  <c r="AB33" i="10"/>
  <c r="AC33" i="10" s="1"/>
  <c r="V33" i="10"/>
  <c r="AB36" i="10"/>
  <c r="AC36" i="10" s="1"/>
  <c r="V36" i="10"/>
  <c r="U45" i="10"/>
  <c r="AB39" i="10"/>
  <c r="AC39" i="10" s="1"/>
  <c r="V12" i="10"/>
  <c r="V39" i="10"/>
  <c r="V41" i="10"/>
  <c r="V44" i="10"/>
  <c r="AB32" i="10"/>
  <c r="AC32" i="10" s="1"/>
  <c r="V32" i="10"/>
  <c r="AB34" i="10"/>
  <c r="AC34" i="10" s="1"/>
  <c r="V34" i="10"/>
  <c r="AB37" i="10"/>
  <c r="AC37" i="10" s="1"/>
  <c r="V37" i="10"/>
  <c r="U38" i="10"/>
  <c r="V42" i="10"/>
  <c r="U113" i="10"/>
  <c r="AB112" i="10"/>
  <c r="AC112" i="10" s="1"/>
  <c r="V112" i="10"/>
  <c r="V116" i="10"/>
  <c r="V119" i="10"/>
  <c r="U102" i="10"/>
  <c r="U104" i="10"/>
  <c r="U106" i="10"/>
  <c r="U73" i="10"/>
  <c r="V73" i="10" s="1"/>
  <c r="U76" i="10"/>
  <c r="U81" i="10"/>
  <c r="U86" i="10"/>
  <c r="V101" i="10"/>
  <c r="V103" i="10"/>
  <c r="V105" i="10"/>
  <c r="V107" i="10"/>
  <c r="V108" i="10"/>
  <c r="V109" i="10"/>
  <c r="V110" i="10"/>
  <c r="U126" i="10"/>
  <c r="V134" i="10"/>
  <c r="V135" i="10"/>
  <c r="V136" i="10"/>
  <c r="V137" i="10"/>
  <c r="V138" i="10"/>
  <c r="V139" i="10"/>
  <c r="U7" i="10" l="1"/>
  <c r="V111" i="10"/>
  <c r="AB73" i="10"/>
  <c r="AC73" i="10" s="1"/>
  <c r="V140" i="10"/>
  <c r="AB52" i="10"/>
  <c r="AC52" i="10" s="1"/>
  <c r="V133" i="10"/>
  <c r="V31" i="10"/>
  <c r="V59" i="10"/>
  <c r="AB24" i="10"/>
  <c r="AC24" i="10" s="1"/>
  <c r="V71" i="10"/>
  <c r="AB71" i="10"/>
  <c r="AC71" i="10" s="1"/>
  <c r="V124" i="10"/>
  <c r="AB124" i="10"/>
  <c r="AC124" i="10" s="1"/>
  <c r="V100" i="10"/>
  <c r="V63" i="10"/>
  <c r="AB63" i="10"/>
  <c r="AC63" i="10" s="1"/>
  <c r="AB45" i="10"/>
  <c r="AC45" i="10" s="1"/>
  <c r="V45" i="10"/>
  <c r="AB38" i="10"/>
  <c r="AC38" i="10" s="1"/>
  <c r="V38" i="10"/>
  <c r="V17" i="10"/>
  <c r="AB17" i="10"/>
  <c r="AC17" i="10" s="1"/>
  <c r="AB106" i="10"/>
  <c r="AC106" i="10" s="1"/>
  <c r="V106" i="10"/>
  <c r="AB104" i="10"/>
  <c r="AC104" i="10" s="1"/>
  <c r="V104" i="10"/>
  <c r="AB96" i="10"/>
  <c r="AC96" i="10" s="1"/>
  <c r="V76" i="10"/>
  <c r="AB76" i="10"/>
  <c r="AC76" i="10" s="1"/>
  <c r="AB102" i="10"/>
  <c r="AC102" i="10" s="1"/>
  <c r="V102" i="10"/>
  <c r="AB113" i="10"/>
  <c r="AC113" i="10" s="1"/>
  <c r="V113" i="10"/>
  <c r="V86" i="10"/>
  <c r="AB86" i="10"/>
  <c r="AC86" i="10" s="1"/>
  <c r="V126" i="10"/>
  <c r="AB126" i="10"/>
  <c r="AC126" i="10" s="1"/>
  <c r="V81" i="10"/>
  <c r="AB81" i="10"/>
  <c r="AC81" i="10" s="1"/>
  <c r="AB91" i="10"/>
  <c r="AC91" i="10" s="1"/>
  <c r="AC11" i="10"/>
  <c r="AC7" i="10" l="1"/>
  <c r="V7" i="10"/>
  <c r="U187" i="9"/>
  <c r="U186" i="9"/>
  <c r="U185" i="9"/>
  <c r="U184" i="9"/>
  <c r="U179" i="9"/>
  <c r="U177" i="9"/>
  <c r="U174" i="9"/>
  <c r="U171" i="9"/>
  <c r="U169" i="9"/>
  <c r="U168" i="9"/>
  <c r="U167" i="9"/>
  <c r="U166" i="9"/>
  <c r="U164" i="9"/>
  <c r="U162" i="9"/>
  <c r="U161" i="9"/>
  <c r="U160" i="9"/>
  <c r="U158" i="9"/>
  <c r="U155" i="9"/>
  <c r="U157" i="9" s="1"/>
  <c r="AB157" i="9" s="1"/>
  <c r="AC157" i="9" s="1"/>
  <c r="U153" i="9"/>
  <c r="U150" i="9"/>
  <c r="U148" i="9"/>
  <c r="U147" i="9"/>
  <c r="U145" i="9"/>
  <c r="U144" i="9"/>
  <c r="U142" i="9"/>
  <c r="U141" i="9"/>
  <c r="U139" i="9"/>
  <c r="U138" i="9"/>
  <c r="U137" i="9"/>
  <c r="U135" i="9"/>
  <c r="U134" i="9"/>
  <c r="U131" i="9"/>
  <c r="U130" i="9"/>
  <c r="U127" i="9"/>
  <c r="U125" i="9"/>
  <c r="U123" i="9"/>
  <c r="U120" i="9"/>
  <c r="V119" i="9"/>
  <c r="U118" i="9"/>
  <c r="AB118" i="9" s="1"/>
  <c r="AC118" i="9" s="1"/>
  <c r="V117" i="9"/>
  <c r="U116" i="9"/>
  <c r="AB116" i="9" s="1"/>
  <c r="AC116" i="9" s="1"/>
  <c r="V114" i="9"/>
  <c r="U113" i="9"/>
  <c r="V113" i="9" s="1"/>
  <c r="V112" i="9"/>
  <c r="U111" i="9"/>
  <c r="V111" i="9" s="1"/>
  <c r="V110" i="9"/>
  <c r="U109" i="9"/>
  <c r="V109" i="9" s="1"/>
  <c r="V107" i="9"/>
  <c r="U106" i="9"/>
  <c r="V106" i="9" s="1"/>
  <c r="V105" i="9"/>
  <c r="U104" i="9"/>
  <c r="V104" i="9" s="1"/>
  <c r="V103" i="9"/>
  <c r="U102" i="9"/>
  <c r="V102" i="9" s="1"/>
  <c r="V100" i="9"/>
  <c r="U99" i="9"/>
  <c r="V99" i="9" s="1"/>
  <c r="V98" i="9"/>
  <c r="U97" i="9"/>
  <c r="V97" i="9" s="1"/>
  <c r="V96" i="9"/>
  <c r="U95" i="9"/>
  <c r="V95" i="9" s="1"/>
  <c r="V93" i="9"/>
  <c r="U92" i="9"/>
  <c r="V92" i="9" s="1"/>
  <c r="V91" i="9"/>
  <c r="U90" i="9"/>
  <c r="V90" i="9" s="1"/>
  <c r="V89" i="9"/>
  <c r="U88" i="9"/>
  <c r="V86" i="9"/>
  <c r="U85" i="9"/>
  <c r="V85" i="9" s="1"/>
  <c r="V84" i="9"/>
  <c r="U83" i="9"/>
  <c r="V83" i="9" s="1"/>
  <c r="V82" i="9"/>
  <c r="U81" i="9"/>
  <c r="V81" i="9" s="1"/>
  <c r="V79" i="9"/>
  <c r="U78" i="9"/>
  <c r="V78" i="9" s="1"/>
  <c r="V77" i="9"/>
  <c r="U76" i="9"/>
  <c r="V76" i="9" s="1"/>
  <c r="V75" i="9"/>
  <c r="U74" i="9"/>
  <c r="V74" i="9" s="1"/>
  <c r="V72" i="9"/>
  <c r="U71" i="9"/>
  <c r="V71" i="9" s="1"/>
  <c r="V70" i="9"/>
  <c r="U69" i="9"/>
  <c r="V69" i="9" s="1"/>
  <c r="V68" i="9"/>
  <c r="U67" i="9"/>
  <c r="V67" i="9" s="1"/>
  <c r="V65" i="9"/>
  <c r="U64" i="9"/>
  <c r="V63" i="9"/>
  <c r="U62" i="9"/>
  <c r="V61" i="9"/>
  <c r="U60" i="9"/>
  <c r="V58" i="9"/>
  <c r="U57" i="9"/>
  <c r="AB57" i="9" s="1"/>
  <c r="AC57" i="9" s="1"/>
  <c r="AB56" i="9"/>
  <c r="AC56" i="9" s="1"/>
  <c r="U55" i="9"/>
  <c r="AB55" i="9" s="1"/>
  <c r="AC55" i="9" s="1"/>
  <c r="V54" i="9"/>
  <c r="U53" i="9"/>
  <c r="V51" i="9"/>
  <c r="U50" i="9"/>
  <c r="AB50" i="9" s="1"/>
  <c r="AC50" i="9" s="1"/>
  <c r="AB49" i="9"/>
  <c r="AC49" i="9" s="1"/>
  <c r="U48" i="9"/>
  <c r="V48" i="9" s="1"/>
  <c r="AB47" i="9"/>
  <c r="AC47" i="9" s="1"/>
  <c r="U46" i="9"/>
  <c r="AB44" i="9"/>
  <c r="AC44" i="9" s="1"/>
  <c r="U43" i="9"/>
  <c r="AB43" i="9" s="1"/>
  <c r="AC43" i="9" s="1"/>
  <c r="V42" i="9"/>
  <c r="U41" i="9"/>
  <c r="V41" i="9" s="1"/>
  <c r="AB40" i="9"/>
  <c r="AC40" i="9" s="1"/>
  <c r="U39" i="9"/>
  <c r="AB39" i="9" s="1"/>
  <c r="AC39" i="9" s="1"/>
  <c r="V37" i="9"/>
  <c r="U36" i="9"/>
  <c r="V36" i="9" s="1"/>
  <c r="AB35" i="9"/>
  <c r="AC35" i="9" s="1"/>
  <c r="U34" i="9"/>
  <c r="AB34" i="9" s="1"/>
  <c r="AC34" i="9" s="1"/>
  <c r="V33" i="9"/>
  <c r="U32" i="9"/>
  <c r="AB32" i="9" s="1"/>
  <c r="AC32" i="9" s="1"/>
  <c r="U30" i="9"/>
  <c r="AB30" i="9" s="1"/>
  <c r="AC30" i="9" s="1"/>
  <c r="U27" i="9"/>
  <c r="AB27" i="9" s="1"/>
  <c r="AC27" i="9" s="1"/>
  <c r="U26" i="9"/>
  <c r="V26" i="9" s="1"/>
  <c r="U25" i="9"/>
  <c r="U23" i="9"/>
  <c r="V23" i="9" s="1"/>
  <c r="U20" i="9"/>
  <c r="AB20" i="9" s="1"/>
  <c r="AC20" i="9" s="1"/>
  <c r="U19" i="9"/>
  <c r="AB19" i="9" s="1"/>
  <c r="AC19" i="9" s="1"/>
  <c r="U18" i="9"/>
  <c r="AB18" i="9" s="1"/>
  <c r="AC18" i="9" s="1"/>
  <c r="U16" i="9"/>
  <c r="AB16" i="9" s="1"/>
  <c r="AC16" i="9" s="1"/>
  <c r="U13" i="9"/>
  <c r="V13" i="9" s="1"/>
  <c r="U12" i="9"/>
  <c r="AB11" i="9"/>
  <c r="AB12" i="9" l="1"/>
  <c r="AC12" i="9" s="1"/>
  <c r="U149" i="9"/>
  <c r="AB149" i="9" s="1"/>
  <c r="AC149" i="9" s="1"/>
  <c r="U146" i="9"/>
  <c r="V146" i="9" s="1"/>
  <c r="U173" i="9"/>
  <c r="V173" i="9" s="1"/>
  <c r="AB36" i="9"/>
  <c r="AC36" i="9" s="1"/>
  <c r="AB41" i="9"/>
  <c r="AC41" i="9" s="1"/>
  <c r="V47" i="9"/>
  <c r="AB111" i="9"/>
  <c r="AC111" i="9" s="1"/>
  <c r="AB98" i="9"/>
  <c r="AC98" i="9" s="1"/>
  <c r="V57" i="9"/>
  <c r="AB75" i="9"/>
  <c r="AC75" i="9" s="1"/>
  <c r="AB117" i="9"/>
  <c r="AC117" i="9" s="1"/>
  <c r="AB105" i="9"/>
  <c r="AC105" i="9" s="1"/>
  <c r="AB89" i="9"/>
  <c r="AC89" i="9" s="1"/>
  <c r="U143" i="9"/>
  <c r="AB143" i="9" s="1"/>
  <c r="AC143" i="9" s="1"/>
  <c r="U59" i="9"/>
  <c r="AB59" i="9" s="1"/>
  <c r="AC59" i="9" s="1"/>
  <c r="AB81" i="9"/>
  <c r="AC81" i="9" s="1"/>
  <c r="AB96" i="9"/>
  <c r="AC96" i="9" s="1"/>
  <c r="AB103" i="9"/>
  <c r="AC103" i="9" s="1"/>
  <c r="AB109" i="9"/>
  <c r="AC109" i="9" s="1"/>
  <c r="V116" i="9"/>
  <c r="AB13" i="9"/>
  <c r="AC13" i="9" s="1"/>
  <c r="V32" i="9"/>
  <c r="AB51" i="9"/>
  <c r="AC51" i="9" s="1"/>
  <c r="AB61" i="9"/>
  <c r="AC61" i="9" s="1"/>
  <c r="AB23" i="9"/>
  <c r="AC23" i="9" s="1"/>
  <c r="AB54" i="9"/>
  <c r="AC54" i="9" s="1"/>
  <c r="AB77" i="9"/>
  <c r="AC77" i="9" s="1"/>
  <c r="AB91" i="9"/>
  <c r="AC91" i="9" s="1"/>
  <c r="AB100" i="9"/>
  <c r="AC100" i="9" s="1"/>
  <c r="AB107" i="9"/>
  <c r="AC107" i="9" s="1"/>
  <c r="AB113" i="9"/>
  <c r="AC113" i="9" s="1"/>
  <c r="V19" i="9"/>
  <c r="U52" i="9"/>
  <c r="V52" i="9" s="1"/>
  <c r="AB53" i="9"/>
  <c r="AC53" i="9" s="1"/>
  <c r="AB65" i="9"/>
  <c r="AC65" i="9" s="1"/>
  <c r="AB69" i="9"/>
  <c r="AC69" i="9" s="1"/>
  <c r="AB79" i="9"/>
  <c r="AC79" i="9" s="1"/>
  <c r="AB83" i="9"/>
  <c r="AC83" i="9" s="1"/>
  <c r="AB93" i="9"/>
  <c r="AC93" i="9" s="1"/>
  <c r="AB95" i="9"/>
  <c r="AC95" i="9" s="1"/>
  <c r="AB97" i="9"/>
  <c r="AC97" i="9" s="1"/>
  <c r="AB99" i="9"/>
  <c r="AC99" i="9" s="1"/>
  <c r="AB102" i="9"/>
  <c r="AC102" i="9" s="1"/>
  <c r="AB104" i="9"/>
  <c r="AC104" i="9" s="1"/>
  <c r="AB106" i="9"/>
  <c r="AC106" i="9" s="1"/>
  <c r="AB110" i="9"/>
  <c r="AC110" i="9" s="1"/>
  <c r="AB112" i="9"/>
  <c r="AC112" i="9" s="1"/>
  <c r="AB114" i="9"/>
  <c r="AC114" i="9" s="1"/>
  <c r="V118" i="9"/>
  <c r="U140" i="9"/>
  <c r="AB140" i="9" s="1"/>
  <c r="AC140" i="9" s="1"/>
  <c r="U31" i="9"/>
  <c r="AB31" i="9" s="1"/>
  <c r="AC31" i="9" s="1"/>
  <c r="V53" i="9"/>
  <c r="AB71" i="9"/>
  <c r="AC71" i="9" s="1"/>
  <c r="AB85" i="9"/>
  <c r="AC85" i="9" s="1"/>
  <c r="AB119" i="9"/>
  <c r="AC119" i="9" s="1"/>
  <c r="AB26" i="9"/>
  <c r="AC26" i="9" s="1"/>
  <c r="AB37" i="9"/>
  <c r="AC37" i="9" s="1"/>
  <c r="AB42" i="9"/>
  <c r="AC42" i="9" s="1"/>
  <c r="U38" i="9"/>
  <c r="AB38" i="9" s="1"/>
  <c r="AC38" i="9" s="1"/>
  <c r="AB33" i="9"/>
  <c r="AC33" i="9" s="1"/>
  <c r="AB48" i="9"/>
  <c r="AC48" i="9" s="1"/>
  <c r="AB58" i="9"/>
  <c r="AC58" i="9" s="1"/>
  <c r="AB63" i="9"/>
  <c r="AC63" i="9" s="1"/>
  <c r="AB67" i="9"/>
  <c r="AC67" i="9" s="1"/>
  <c r="V16" i="9"/>
  <c r="AC11" i="9"/>
  <c r="U24" i="9"/>
  <c r="V25" i="9"/>
  <c r="V27" i="9"/>
  <c r="V35" i="9"/>
  <c r="V40" i="9"/>
  <c r="V44" i="9"/>
  <c r="U45" i="9"/>
  <c r="V46" i="9"/>
  <c r="V50" i="9"/>
  <c r="V56" i="9"/>
  <c r="AB120" i="9"/>
  <c r="AC120" i="9" s="1"/>
  <c r="V120" i="9"/>
  <c r="U122" i="9"/>
  <c r="AB126" i="9"/>
  <c r="AC126" i="9" s="1"/>
  <c r="V126" i="9"/>
  <c r="V62" i="9"/>
  <c r="AB62" i="9"/>
  <c r="AC62" i="9" s="1"/>
  <c r="V11" i="9"/>
  <c r="V12" i="9"/>
  <c r="U17" i="9"/>
  <c r="V18" i="9"/>
  <c r="V20" i="9"/>
  <c r="AB25" i="9"/>
  <c r="AC25" i="9" s="1"/>
  <c r="V30" i="9"/>
  <c r="V34" i="9"/>
  <c r="V39" i="9"/>
  <c r="V43" i="9"/>
  <c r="AB46" i="9"/>
  <c r="AC46" i="9" s="1"/>
  <c r="V49" i="9"/>
  <c r="V55" i="9"/>
  <c r="V60" i="9"/>
  <c r="U66" i="9"/>
  <c r="AB60" i="9"/>
  <c r="AC60" i="9" s="1"/>
  <c r="V64" i="9"/>
  <c r="AB64" i="9"/>
  <c r="AC64" i="9" s="1"/>
  <c r="U80" i="9"/>
  <c r="V88" i="9"/>
  <c r="U94" i="9"/>
  <c r="AB142" i="9"/>
  <c r="AC142" i="9" s="1"/>
  <c r="V142" i="9"/>
  <c r="AB160" i="9"/>
  <c r="AC160" i="9" s="1"/>
  <c r="V160" i="9"/>
  <c r="AB162" i="9"/>
  <c r="AC162" i="9" s="1"/>
  <c r="V162" i="9"/>
  <c r="U163" i="9"/>
  <c r="AB185" i="9"/>
  <c r="AC185" i="9" s="1"/>
  <c r="V185" i="9"/>
  <c r="AB68" i="9"/>
  <c r="AC68" i="9" s="1"/>
  <c r="AB70" i="9"/>
  <c r="AC70" i="9" s="1"/>
  <c r="AB72" i="9"/>
  <c r="AC72" i="9" s="1"/>
  <c r="AB74" i="9"/>
  <c r="AC74" i="9" s="1"/>
  <c r="AB76" i="9"/>
  <c r="AC76" i="9" s="1"/>
  <c r="AB78" i="9"/>
  <c r="AC78" i="9" s="1"/>
  <c r="AB82" i="9"/>
  <c r="AC82" i="9" s="1"/>
  <c r="AB84" i="9"/>
  <c r="AC84" i="9" s="1"/>
  <c r="AB86" i="9"/>
  <c r="AC86" i="9" s="1"/>
  <c r="AB88" i="9"/>
  <c r="AC88" i="9" s="1"/>
  <c r="AB90" i="9"/>
  <c r="AC90" i="9" s="1"/>
  <c r="AB92" i="9"/>
  <c r="AC92" i="9" s="1"/>
  <c r="AB138" i="9"/>
  <c r="AC138" i="9" s="1"/>
  <c r="V138" i="9"/>
  <c r="AB155" i="9"/>
  <c r="AC155" i="9" s="1"/>
  <c r="V155" i="9"/>
  <c r="V157" i="9" s="1"/>
  <c r="AB179" i="9"/>
  <c r="AC179" i="9" s="1"/>
  <c r="V179" i="9"/>
  <c r="U183" i="9"/>
  <c r="U73" i="9"/>
  <c r="U87" i="9"/>
  <c r="AB134" i="9"/>
  <c r="AC134" i="9" s="1"/>
  <c r="V134" i="9"/>
  <c r="V149" i="9"/>
  <c r="U170" i="9"/>
  <c r="AB121" i="9"/>
  <c r="AC121" i="9" s="1"/>
  <c r="V121" i="9"/>
  <c r="AB123" i="9"/>
  <c r="AC123" i="9" s="1"/>
  <c r="V123" i="9"/>
  <c r="AB127" i="9"/>
  <c r="AC127" i="9" s="1"/>
  <c r="V127" i="9"/>
  <c r="U129" i="9"/>
  <c r="AB135" i="9"/>
  <c r="AC135" i="9" s="1"/>
  <c r="V135" i="9"/>
  <c r="AB139" i="9"/>
  <c r="AC139" i="9" s="1"/>
  <c r="V139" i="9"/>
  <c r="AB150" i="9"/>
  <c r="AC150" i="9" s="1"/>
  <c r="V150" i="9"/>
  <c r="AB164" i="9"/>
  <c r="AC164" i="9" s="1"/>
  <c r="V164" i="9"/>
  <c r="AB167" i="9"/>
  <c r="AC167" i="9" s="1"/>
  <c r="V167" i="9"/>
  <c r="AB169" i="9"/>
  <c r="AC169" i="9" s="1"/>
  <c r="V169" i="9"/>
  <c r="AB174" i="9"/>
  <c r="AC174" i="9" s="1"/>
  <c r="V174" i="9"/>
  <c r="AB186" i="9"/>
  <c r="AC186" i="9" s="1"/>
  <c r="V186" i="9"/>
  <c r="U101" i="9"/>
  <c r="U108" i="9"/>
  <c r="U115" i="9"/>
  <c r="AB124" i="9"/>
  <c r="AC124" i="9" s="1"/>
  <c r="V124" i="9"/>
  <c r="AB128" i="9"/>
  <c r="AC128" i="9" s="1"/>
  <c r="V128" i="9"/>
  <c r="AB130" i="9"/>
  <c r="AC130" i="9" s="1"/>
  <c r="V130" i="9"/>
  <c r="U136" i="9"/>
  <c r="AB144" i="9"/>
  <c r="AC144" i="9" s="1"/>
  <c r="V144" i="9"/>
  <c r="AB147" i="9"/>
  <c r="AC147" i="9" s="1"/>
  <c r="V147" i="9"/>
  <c r="AB153" i="9"/>
  <c r="AC153" i="9" s="1"/>
  <c r="V153" i="9"/>
  <c r="AB158" i="9"/>
  <c r="AC158" i="9" s="1"/>
  <c r="V158" i="9"/>
  <c r="AB161" i="9"/>
  <c r="AC161" i="9" s="1"/>
  <c r="V161" i="9"/>
  <c r="U165" i="9"/>
  <c r="AB171" i="9"/>
  <c r="AC171" i="9" s="1"/>
  <c r="V171" i="9"/>
  <c r="AB177" i="9"/>
  <c r="AC177" i="9" s="1"/>
  <c r="V177" i="9"/>
  <c r="AB187" i="9"/>
  <c r="AC187" i="9" s="1"/>
  <c r="V187" i="9"/>
  <c r="AB125" i="9"/>
  <c r="AC125" i="9" s="1"/>
  <c r="V125" i="9"/>
  <c r="AB131" i="9"/>
  <c r="AC131" i="9" s="1"/>
  <c r="V131" i="9"/>
  <c r="AB137" i="9"/>
  <c r="AC137" i="9" s="1"/>
  <c r="V137" i="9"/>
  <c r="AB141" i="9"/>
  <c r="AC141" i="9" s="1"/>
  <c r="V141" i="9"/>
  <c r="AB145" i="9"/>
  <c r="AC145" i="9" s="1"/>
  <c r="V145" i="9"/>
  <c r="AB148" i="9"/>
  <c r="AC148" i="9" s="1"/>
  <c r="V148" i="9"/>
  <c r="U154" i="9"/>
  <c r="AB166" i="9"/>
  <c r="AC166" i="9" s="1"/>
  <c r="V166" i="9"/>
  <c r="AB168" i="9"/>
  <c r="AC168" i="9" s="1"/>
  <c r="V168" i="9"/>
  <c r="U178" i="9"/>
  <c r="AB184" i="9"/>
  <c r="AC184" i="9" s="1"/>
  <c r="V184" i="9"/>
  <c r="U188" i="9"/>
  <c r="U12" i="8"/>
  <c r="V12" i="8" s="1"/>
  <c r="U11" i="8"/>
  <c r="U29" i="8"/>
  <c r="V29" i="8" s="1"/>
  <c r="U27" i="8"/>
  <c r="V27" i="8" s="1"/>
  <c r="U26" i="8"/>
  <c r="V26" i="8" s="1"/>
  <c r="U25" i="8"/>
  <c r="V25" i="8" s="1"/>
  <c r="U24" i="8"/>
  <c r="V24" i="8" s="1"/>
  <c r="U22" i="8"/>
  <c r="V22" i="8" s="1"/>
  <c r="U21" i="8"/>
  <c r="V21" i="8" s="1"/>
  <c r="U19" i="8"/>
  <c r="V19" i="8" s="1"/>
  <c r="U18" i="8"/>
  <c r="V18" i="8" s="1"/>
  <c r="U16" i="8"/>
  <c r="V16" i="8" s="1"/>
  <c r="U15" i="8"/>
  <c r="V15" i="8" s="1"/>
  <c r="U14" i="8"/>
  <c r="V14" i="8" s="1"/>
  <c r="U13" i="8"/>
  <c r="V13" i="8" s="1"/>
  <c r="V11" i="8"/>
  <c r="U7" i="9" l="1"/>
  <c r="AB189" i="9" s="1"/>
  <c r="AC189" i="9" s="1"/>
  <c r="AC16" i="8"/>
  <c r="AB173" i="9"/>
  <c r="AC173" i="9" s="1"/>
  <c r="AB146" i="9"/>
  <c r="AC146" i="9" s="1"/>
  <c r="V143" i="9"/>
  <c r="V31" i="9"/>
  <c r="V59" i="9"/>
  <c r="V140" i="9"/>
  <c r="V38" i="9"/>
  <c r="AB52" i="9"/>
  <c r="AC52" i="9" s="1"/>
  <c r="V101" i="9"/>
  <c r="AB101" i="9"/>
  <c r="AC101" i="9" s="1"/>
  <c r="V66" i="9"/>
  <c r="AB66" i="9"/>
  <c r="AC66" i="9" s="1"/>
  <c r="AB154" i="9"/>
  <c r="AC154" i="9" s="1"/>
  <c r="V154" i="9"/>
  <c r="AB136" i="9"/>
  <c r="AC136" i="9" s="1"/>
  <c r="V136" i="9"/>
  <c r="V87" i="9"/>
  <c r="AB87" i="9"/>
  <c r="AC87" i="9" s="1"/>
  <c r="V80" i="9"/>
  <c r="AB80" i="9"/>
  <c r="AC80" i="9" s="1"/>
  <c r="AB24" i="9"/>
  <c r="AC24" i="9" s="1"/>
  <c r="V24" i="9"/>
  <c r="AB165" i="9"/>
  <c r="AC165" i="9" s="1"/>
  <c r="V165" i="9"/>
  <c r="AB170" i="9"/>
  <c r="AC170" i="9" s="1"/>
  <c r="V170" i="9"/>
  <c r="AB178" i="9"/>
  <c r="AC178" i="9" s="1"/>
  <c r="V178" i="9"/>
  <c r="V115" i="9"/>
  <c r="AB115" i="9"/>
  <c r="AC115" i="9" s="1"/>
  <c r="V73" i="9"/>
  <c r="AB73" i="9"/>
  <c r="AC73" i="9" s="1"/>
  <c r="AB163" i="9"/>
  <c r="AC163" i="9" s="1"/>
  <c r="V163" i="9"/>
  <c r="AB45" i="9"/>
  <c r="AC45" i="9" s="1"/>
  <c r="V45" i="9"/>
  <c r="V17" i="9"/>
  <c r="AB17" i="9"/>
  <c r="AB188" i="9"/>
  <c r="AC188" i="9" s="1"/>
  <c r="V188" i="9"/>
  <c r="V108" i="9"/>
  <c r="AB108" i="9"/>
  <c r="AC108" i="9" s="1"/>
  <c r="AB129" i="9"/>
  <c r="AC129" i="9" s="1"/>
  <c r="V129" i="9"/>
  <c r="AB183" i="9"/>
  <c r="AC183" i="9" s="1"/>
  <c r="V183" i="9"/>
  <c r="V94" i="9"/>
  <c r="AB94" i="9"/>
  <c r="AC94" i="9" s="1"/>
  <c r="AB122" i="9"/>
  <c r="AC122" i="9" s="1"/>
  <c r="V122" i="9"/>
  <c r="AC12" i="8"/>
  <c r="AC13" i="8"/>
  <c r="AD13" i="8" s="1"/>
  <c r="AC14" i="8"/>
  <c r="AD14" i="8" s="1"/>
  <c r="AC15" i="8"/>
  <c r="AD15" i="8" s="1"/>
  <c r="U17" i="8"/>
  <c r="AC19" i="8"/>
  <c r="AD19" i="8" s="1"/>
  <c r="U20" i="8"/>
  <c r="AC21" i="8"/>
  <c r="AD21" i="8" s="1"/>
  <c r="AC22" i="8"/>
  <c r="AD22" i="8" s="1"/>
  <c r="U23" i="8"/>
  <c r="AC24" i="8"/>
  <c r="AD24" i="8" s="1"/>
  <c r="AC25" i="8"/>
  <c r="AD25" i="8" s="1"/>
  <c r="AC26" i="8"/>
  <c r="AD26" i="8" s="1"/>
  <c r="AC27" i="8"/>
  <c r="AD27" i="8" s="1"/>
  <c r="U28" i="8"/>
  <c r="AD29" i="8"/>
  <c r="U30" i="8"/>
  <c r="AD16" i="8"/>
  <c r="AC18" i="8"/>
  <c r="AD18" i="8" s="1"/>
  <c r="AB7" i="9" l="1"/>
  <c r="V7" i="9"/>
  <c r="AC17" i="9"/>
  <c r="AC7" i="9" s="1"/>
  <c r="AD12" i="8"/>
  <c r="AD11" i="8"/>
  <c r="V23" i="8"/>
  <c r="AC23" i="8"/>
  <c r="AD23" i="8" s="1"/>
  <c r="V30" i="8"/>
  <c r="AC30" i="8"/>
  <c r="AD30" i="8" s="1"/>
  <c r="V28" i="8"/>
  <c r="AC28" i="8"/>
  <c r="AD28" i="8" s="1"/>
  <c r="V20" i="8"/>
  <c r="AC20" i="8"/>
  <c r="AD20" i="8" s="1"/>
  <c r="V17" i="8"/>
  <c r="V7" i="8" s="1"/>
  <c r="AC17" i="8"/>
  <c r="AD17" i="8" s="1"/>
  <c r="U7" i="8"/>
  <c r="AD7" i="8" l="1"/>
  <c r="A8" i="8" l="1"/>
  <c r="A8" i="8" a="1"/>
  <c r="A8" i="10"/>
  <c r="A8" i="10" a="1"/>
  <c r="A8" i="11"/>
  <c r="A8" i="11" a="1"/>
  <c r="A8" i="9"/>
  <c r="A8" i="9" a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<sst xmlns="http://schemas.openxmlformats.org/spreadsheetml/2006/main" count="936" uniqueCount="234">
  <si>
    <t>Вид работ</t>
  </si>
  <si>
    <t>Материал, Оборудование, типовой проект</t>
  </si>
  <si>
    <t>Пункт мероприятий</t>
  </si>
  <si>
    <t>Подготовка места прокладки КЛ</t>
  </si>
  <si>
    <t>Величина УНЦ, тыс руб.</t>
  </si>
  <si>
    <t>Количество ячеек РУ-6 кВ, 1 ячейка</t>
  </si>
  <si>
    <t>Длина ВЛ-6,0 кВ, км</t>
  </si>
  <si>
    <t>Длина
ВЛ-0,4 кВ, км</t>
  </si>
  <si>
    <t>КТП, шт.</t>
  </si>
  <si>
    <t>Величина пересчета УНЦ для Приморского края (Ц1, Ц2)</t>
  </si>
  <si>
    <t>Длина
КЛ-6,0 кВ</t>
  </si>
  <si>
    <t>Проект</t>
  </si>
  <si>
    <t>ГОД</t>
  </si>
  <si>
    <t>Количество трансформаторов, 1 ячейка</t>
  </si>
  <si>
    <t xml:space="preserve">УНЦ КТП киоскового типа 6 - 20 кВ </t>
  </si>
  <si>
    <t xml:space="preserve"> УНЦ опор ВЛ 0,4 - 750 кВ </t>
  </si>
  <si>
    <t xml:space="preserve">УНЦ опор ВЛ 0,4 - 750 кВ </t>
  </si>
  <si>
    <t xml:space="preserve">Реконструкция ВЛ-0,4 кВ </t>
  </si>
  <si>
    <t>Лотки для 
КЛ-6 кВ</t>
  </si>
  <si>
    <t>Стоимость электромонтажных работ</t>
  </si>
  <si>
    <t>Итого:</t>
  </si>
  <si>
    <t xml:space="preserve">Стоимость без НДС </t>
  </si>
  <si>
    <t>Стоимость по УНЦ, тыс.руб.</t>
  </si>
  <si>
    <t>УНЦ ВЛ 0,4 - 750 кВ на строительно-монтажные работы без опор и провода</t>
  </si>
  <si>
    <t>УНЦ на демонтаж ВЛ 0,4 - 750 кВ</t>
  </si>
  <si>
    <t>Масса опор, т</t>
  </si>
  <si>
    <t>Количество опор, шт</t>
  </si>
  <si>
    <t>Стоимость без НДС, в тыс. руб</t>
  </si>
  <si>
    <t>Реконструкция КЛ-6 кВ</t>
  </si>
  <si>
    <t>УНЦ на проектные и изыскательские работы для КЛ</t>
  </si>
  <si>
    <t>П5-01</t>
  </si>
  <si>
    <t>УНЦ КЛ 6 - 500 кВ (с алюминиевой жилой)</t>
  </si>
  <si>
    <t>УНЦ на демонтажные работы КЛ</t>
  </si>
  <si>
    <t>М5-02-2</t>
  </si>
  <si>
    <t>УНЦ на устройство траншеи КЛ и восстановление благоустройства по трассе</t>
  </si>
  <si>
    <t>Строительство КЛ-6 кВ</t>
  </si>
  <si>
    <t>УНЦ выполнения специального перехода кабельной линии методом ГНБ</t>
  </si>
  <si>
    <t>Реконструкция КВЛ-6 кВ</t>
  </si>
  <si>
    <t>Строительство ЛЭП-6 кВ</t>
  </si>
  <si>
    <t>Реконструкция КТП</t>
  </si>
  <si>
    <t>УНЦ ячейки выключателя КРУ 6 - 35 кВ</t>
  </si>
  <si>
    <t>Строительство КТП</t>
  </si>
  <si>
    <r>
      <t xml:space="preserve">Таблица УНЦ </t>
    </r>
    <r>
      <rPr>
        <sz val="10"/>
        <rFont val="Times New Roman"/>
        <family val="1"/>
        <charset val="204"/>
      </rPr>
      <t>(Приказ МЭ РФ № 131 от 26.02.2024 г.)</t>
    </r>
  </si>
  <si>
    <t xml:space="preserve">Индекс дифлятор </t>
  </si>
  <si>
    <t>2024 г</t>
  </si>
  <si>
    <t>2025 г</t>
  </si>
  <si>
    <t>2026 г</t>
  </si>
  <si>
    <t>2027 г</t>
  </si>
  <si>
    <t>2028 г</t>
  </si>
  <si>
    <t xml:space="preserve">Стоимость с НДС </t>
  </si>
  <si>
    <r>
      <t xml:space="preserve">Таблица УНЦ </t>
    </r>
    <r>
      <rPr>
        <sz val="10"/>
        <rFont val="Calibri"/>
        <family val="2"/>
        <charset val="204"/>
        <scheme val="minor"/>
      </rPr>
      <t>(Приказ МЭ РФ № 10 от 17.01.2019 г.)</t>
    </r>
  </si>
  <si>
    <t>КТП, шт. или м2</t>
  </si>
  <si>
    <t>Индекс дифлятор</t>
  </si>
  <si>
    <t>Реконструкция СТП</t>
  </si>
  <si>
    <t>Реконструкция ВЛЗ-6 кВ</t>
  </si>
  <si>
    <t>НЦ КТП блочного типа (бетонные, сэндвич-панели) 6 - 20 кВ</t>
  </si>
  <si>
    <t>Реконструкция РУ-6кВ, РУ-0,4кВ</t>
  </si>
  <si>
    <t>Строительство ВЛЗ-6 кВ</t>
  </si>
  <si>
    <t>Реконструкция РУ-6кВ</t>
  </si>
  <si>
    <t>Реконструкция ТП</t>
  </si>
  <si>
    <t>УНЦ зданий ЗРУ, ЗПС, ОПУ, РЩ, РПБ</t>
  </si>
  <si>
    <t>З4-01</t>
  </si>
  <si>
    <t>Базовый период</t>
  </si>
  <si>
    <t>Стоимость с НДС, в тыс. руб</t>
  </si>
  <si>
    <t>Наименование работ</t>
  </si>
  <si>
    <t>Проектирование</t>
  </si>
  <si>
    <t>УНЦ на проектные и изыскательские работы для ПС (ПП, ЗПС)</t>
  </si>
  <si>
    <t>П1-01</t>
  </si>
  <si>
    <t>УНЦ на проектные и изыскательские работы для элементов ПС (ПП, ЗПС)</t>
  </si>
  <si>
    <t>П2-01</t>
  </si>
  <si>
    <t>УНЦ на проектные и изыскательские работы по ВЛ</t>
  </si>
  <si>
    <t>П3-05</t>
  </si>
  <si>
    <r>
      <t xml:space="preserve">Инвестиционная программа ООО ДЭСК с объемами работ 2029г. </t>
    </r>
    <r>
      <rPr>
        <b/>
        <sz val="13"/>
        <rFont val="Calibri"/>
        <family val="2"/>
        <charset val="204"/>
        <scheme val="minor"/>
      </rPr>
      <t>(стоимость без НДС) Артем</t>
    </r>
  </si>
  <si>
    <t>К1-08-1</t>
  </si>
  <si>
    <t>Б2-02-1</t>
  </si>
  <si>
    <t>Л1-02-1</t>
  </si>
  <si>
    <t>Л3-02-1</t>
  </si>
  <si>
    <t xml:space="preserve"> УНЦ провода сип ВЛ 0,4 - 750 кВ </t>
  </si>
  <si>
    <t>Л7-04-3</t>
  </si>
  <si>
    <t>М2-02-1</t>
  </si>
  <si>
    <t>Э1-08-1</t>
  </si>
  <si>
    <t>В3-01-1</t>
  </si>
  <si>
    <t>Э1-08-2</t>
  </si>
  <si>
    <t>Реконструкция  ВЛЗ-6 кВ</t>
  </si>
  <si>
    <t>Н1-03-2</t>
  </si>
  <si>
    <t>М2-01-1</t>
  </si>
  <si>
    <t>Л1-01-1</t>
  </si>
  <si>
    <t xml:space="preserve">Л3-01-1  </t>
  </si>
  <si>
    <t xml:space="preserve">Л7-28-2  </t>
  </si>
  <si>
    <t xml:space="preserve">Л7-34-4  </t>
  </si>
  <si>
    <t>Н1-02-2</t>
  </si>
  <si>
    <t>УНЦ демонтаж ные работы ПС (двухобмоточного трансформатора 6 - 20 кВ до 1МВА)</t>
  </si>
  <si>
    <t>М6-05-1</t>
  </si>
  <si>
    <t>М6-05-10</t>
  </si>
  <si>
    <t>УНЦ демонтаж КТП 6 - 20 кВ мачтового (шкафного, столбового) и киоскового типа</t>
  </si>
  <si>
    <t>Э1-07-1</t>
  </si>
  <si>
    <t>Л7-06-3</t>
  </si>
  <si>
    <t>УНЦ провода СИП ВЛ 0,4 - 35 кВ</t>
  </si>
  <si>
    <t xml:space="preserve"> УНЦ провода СИП ВЛ 0,4 - 35 кВ</t>
  </si>
  <si>
    <t>Э3-11-2</t>
  </si>
  <si>
    <t>Т5-17-1</t>
  </si>
  <si>
    <t>УНЦ ячейки двухобмоточного трансформатора 6 - 35 кВ</t>
  </si>
  <si>
    <t>УНЦ на демонтажные работы ПС Ячейка выключателя КРУ 6 - 20 кВ</t>
  </si>
  <si>
    <t>М6-02-1</t>
  </si>
  <si>
    <t>УНЦ ячейки выключателя НУ (на основе ячеек выключателей наружной установки) 35 кВ Iн=2000А</t>
  </si>
  <si>
    <t>УНЦ ячейки выключателя КРУ 6  кВ Iн=3150А</t>
  </si>
  <si>
    <t>УНЦ ячейки выключателя КРУ 6  кВ Iн=1000А</t>
  </si>
  <si>
    <t>УНЦ ячейки двухобмоточного трансформатора 35 кВ мощность 35/6 25 МВА</t>
  </si>
  <si>
    <t>УНЦ КРМ 6 - 35 кВ БСК</t>
  </si>
  <si>
    <t>УНЦ подготовки и устройства территории ПС Приморский край 60х50 м</t>
  </si>
  <si>
    <t xml:space="preserve">Площадь подготовки и устройства территории под элементы ПС (ЗПС) Ячейка выключателя 35 кВ НУ ПС </t>
  </si>
  <si>
    <t xml:space="preserve">Площадь подготовки и устройства территории под элементы ПС (ЗПС)Ячейка (авто-)трансформатора (комплект на три фазы) ПС (ЗПС)35 кВ </t>
  </si>
  <si>
    <t>Площадь подготовки и устройства территории под элементы ПС (ЗПС). Основные здания (ОПУ, ЗРУ, РЩ) в целом на одну ПС</t>
  </si>
  <si>
    <t>Площадь подготовки и устройства территории под элементы ПС (ЗПС). Прочее в целом на одну ПС (ЗПС)</t>
  </si>
  <si>
    <t xml:space="preserve">Установка шкафа с трехфазным прибором учета на классе напряжения 35 - 110 кВ (ячейки открытого исполнения) для ПС 35 - 110 кВ
</t>
  </si>
  <si>
    <t>Установка шкафа с трехфазным прибором учета трансформаторного включения в ячейке распределительного устройства с ТТ и ТН (без догрузочных резисторов)</t>
  </si>
  <si>
    <t>Установка автоматизированного рабочего места АИИС КУЭ на ПС 35 - 750 кВ (без прикладного ПО)</t>
  </si>
  <si>
    <t>АСУ ТП на ПС 35 - 110 кВ  с количеством присоединений класса напряжения 35 кВ и выше: 2-3</t>
  </si>
  <si>
    <t>ТМ на КРУ (КРУН) 6 - 35 кВ с интеграцией в существующую АСУ ТП ПС с количеством ячеек: 25-32</t>
  </si>
  <si>
    <t>УНЦ постоянной части ПС 35 кВ</t>
  </si>
  <si>
    <t>УНЦ зданий ЗРУ 6 - 35 кВ</t>
  </si>
  <si>
    <t>УНЦ на демонтажные работы ПС. Ячейка выключателя НУ 35 кВ</t>
  </si>
  <si>
    <t>УНЦ на демонтажные работы ПС. Ячейка двухобмоточного трансформатора 35 кВ/НН</t>
  </si>
  <si>
    <t>УНЦ на демонтажные работы ПС. Трансформатор напряжения 35 кВ</t>
  </si>
  <si>
    <t>УНЦ на демонтажные работы ПС. ОПН 35 кВ</t>
  </si>
  <si>
    <t>УНЦ на демонтажные работы ПС. Шинная опора 35 кВ</t>
  </si>
  <si>
    <t>Шкаф защит трансформатора с высшим напряжением 20, 35 кВ мощностью от 6,3 МВА</t>
  </si>
  <si>
    <t>Микропроцессорный терминал простых токовых защит присоединений 6 - 10 кВ</t>
  </si>
  <si>
    <t>УНЦ КЛ 6 кВ (с алюминиевой жилой), сечение жилы 240 мм2</t>
  </si>
  <si>
    <t>УНЦ кабельных сооружений для прокладки кабельной линии. Железобетонные лотки</t>
  </si>
  <si>
    <t xml:space="preserve">УНЦ контрольного кабеля, сечение жилы 2,5 мм2, количество жил 4 шт. </t>
  </si>
  <si>
    <t>УНЦ опор ВЛ 35 кВ</t>
  </si>
  <si>
    <t>УНЦ провода ВЛ 35 кВ сталеалюминиевого типа, сечение фазного провода 300 мм2</t>
  </si>
  <si>
    <t>УНЦ гирлянды изоляторов ВЛ 35 кВ</t>
  </si>
  <si>
    <t>В2-05-2</t>
  </si>
  <si>
    <t>В3-06-3</t>
  </si>
  <si>
    <t>Т4-09-1</t>
  </si>
  <si>
    <t>Р5-01</t>
  </si>
  <si>
    <t xml:space="preserve">Б1-08 </t>
  </si>
  <si>
    <t>С1-01-1</t>
  </si>
  <si>
    <t>С1-03-1</t>
  </si>
  <si>
    <t>С1-04-1</t>
  </si>
  <si>
    <t xml:space="preserve">С1-06-1 </t>
  </si>
  <si>
    <t>А1-52</t>
  </si>
  <si>
    <t>А1-48</t>
  </si>
  <si>
    <t>А1-78</t>
  </si>
  <si>
    <t>А3-04-1</t>
  </si>
  <si>
    <t xml:space="preserve">А3-09-6 </t>
  </si>
  <si>
    <t xml:space="preserve">З1-01 </t>
  </si>
  <si>
    <t xml:space="preserve">З5-01 </t>
  </si>
  <si>
    <t>М6-01-1</t>
  </si>
  <si>
    <t>М6-05-5</t>
  </si>
  <si>
    <t>М6-10-2</t>
  </si>
  <si>
    <t>М6-11-2</t>
  </si>
  <si>
    <t>М6-13-2</t>
  </si>
  <si>
    <t>И11-41</t>
  </si>
  <si>
    <t>И11-139</t>
  </si>
  <si>
    <t>Н2-02</t>
  </si>
  <si>
    <t>Н3-02-1</t>
  </si>
  <si>
    <t>Л4-03-1</t>
  </si>
  <si>
    <t>Л5-07</t>
  </si>
  <si>
    <t>Л10-01-2</t>
  </si>
  <si>
    <t>Реконструкция ТП-65 г.Артём</t>
  </si>
  <si>
    <t>Реконструкция ТП-75 г.Артём</t>
  </si>
  <si>
    <t>Инвестиционная программа ООО ДЭСК с объемами работ 2026г. г.Артём</t>
  </si>
  <si>
    <t>Реконструкция ВЛ-0,4(0,23)кВ в ВЛИ-0,4кВ КТП-5/1 ф. "№1" г.Артём</t>
  </si>
  <si>
    <t>Реконструкция ВЛ-0,4(0,23)кВ в ВЛИ-0,4кВ КТП-5/1 ф. "№2" г.Артём</t>
  </si>
  <si>
    <t>Реконструкция ВЛ-0,4(0,23)кВ в ВЛИ-0,4кВ КТП-5/1 ф. "№3" г.Артём</t>
  </si>
  <si>
    <t>Реконструкция ВЛ-0,4(0,23)кВ в ВЛИ-0,4кВ КТП-9 ф. "Вахрушева" г.Артём</t>
  </si>
  <si>
    <t>Реконструкция ВЛ-0,4(0,23)кВ в ВЛИ-0,4кВ КТП-9 ф. "Донбасская " г.Артём</t>
  </si>
  <si>
    <t>Реконструкция ВЛ-0,4(0,23)кВ в ВЛИ-0,4кВ КТП-108, ф. "Пархоменко, 5-15" г.Артём</t>
  </si>
  <si>
    <t>Реконструкция ВЛ-0,4(0,23)кВ в ВЛИ-0,4кВ КТП-110 ф. "Крымская-Береговая" г.Артём</t>
  </si>
  <si>
    <t>Реконструкция ВЛ-0,4(0,23)кВ в ВЛИ-0,4кВ КТП-110 ф. "Хуторская" г.Артём</t>
  </si>
  <si>
    <t>Реконструкция ВЛ-0,4(0,23)кВ в ВЛИ-0,4кВ КТП-110 ф. "Центральная" г.Артём</t>
  </si>
  <si>
    <t>Реконструкция ВЛ-0,4(0,23)кВ в ВЛИ-0,4кВ СТП-311 ф. "№1" г.Артём</t>
  </si>
  <si>
    <t>Реконструкция ВЛ-0,4(0,23)кВ в ВЛИ-0,4кВ СТП-311 ф. "№2" г.Артём</t>
  </si>
  <si>
    <t>Реконструкция ВЛ-0,4(0,23)кВ в ВЛИ-0,4кВ СТП-311 ф. "№3" г.Артём</t>
  </si>
  <si>
    <t>Реконструкция ВЛ-0,4(0,23)кВ в ВЛИ-0,4кВ ТП-61 ф. "Матвеева (Карьерная-Джамбула)" г.Артём</t>
  </si>
  <si>
    <t>Реконструкция ВЛ-0,4(0,23)кВ в ВЛИ-0,4кВ ТП-89 ф. "Киевская-Одесская" г.Артём</t>
  </si>
  <si>
    <t>Реконструкция ВЛ-0,4(0,23)кВ в ВЛИ-0,4кВ ТП-89 ф. "Приморская" г.Артём</t>
  </si>
  <si>
    <t>Реконструкция ВЛ-0,4(0,23)кВ в ВЛИ-0,4кВ ТП-89 ф. "Уссурийская-гаражи" г.Артём</t>
  </si>
  <si>
    <t>Реконструкция ВЛ-0,4(0,23)кВ в ВЛИ-0,4кВ ТП-107 ф. "Пархоменко" г.Артём</t>
  </si>
  <si>
    <t>Реконструкция ВЛ-0,4(0,23)кВ в ВЛИ-0,4кВ ТП-95 ф. "Поселок 1" г.Артём</t>
  </si>
  <si>
    <t>Реконструкция КЛ-6 кВ Ф. №3 ПС АТЭЦ от опоры 17-8-9 до ТП-176 г.Артём</t>
  </si>
  <si>
    <t>Реконструкция КЛ-6 кВ Ф. №28 "Кролевцы" от опоры № 14/2 до РУ-6кВ  ТП-204 г.Артём</t>
  </si>
  <si>
    <t>Реконструкция КЛ-6кВФ. от РУ-6кВ ТП-101 до РУ-6кВ ТП-103 г.Артём</t>
  </si>
  <si>
    <t>Реконструкция КЛ-6кВ Ф.№9,28 ПС "Кролевцы" от РУ-6кВ ТП-204 до РУ-6кВ ТП-207 г.Артём</t>
  </si>
  <si>
    <t>Реконструкция  КТП- 132 на КТП проходного типа с трансформатором мощностью 400кВА г.Артём</t>
  </si>
  <si>
    <t>Реконструкция КТП-100 на КТП с трансформатором  400кВА г.Артём</t>
  </si>
  <si>
    <t>Строительство  ВЛ-6кВ Ф. №14,7 ПС "УПТФ" от РУ-6кВ ТП-138 до РУ-6кВ КТП-387 г.Артём</t>
  </si>
  <si>
    <t>Строительство  КТП-6/0,4кВ с трансформатором  400 кВ в районе  Майхинское шоссе г.Артём</t>
  </si>
  <si>
    <t>Строительство КВЛ-6 кВ от РУ-6кВ РП-Ульяновская до РУ-6кВ КТП-132 г.Артём</t>
  </si>
  <si>
    <t>Реконструкция СТП-311 на КТП-6/0,4кВ с трансформатором 630 кВА г.Артём</t>
  </si>
  <si>
    <t xml:space="preserve">Реконструкция СТП-Аралова,СТП-Гуллер на КТП-6/0,4кВ проходного типа с трансформатором  630кВА г.Артём   </t>
  </si>
  <si>
    <t>Строительство КТП-6/0,4кВ с трансформатором  630 кВА СНТ Сопка в районе уч.159 г.Артём</t>
  </si>
  <si>
    <t>Проектирование реконструкции ПС 35/6  "Трикотажная" г.Артём</t>
  </si>
  <si>
    <t>Реконструкция ВЛ-6кВ от РУ-6кВ КТП-1 до РУ-6кВ ТП-175 г.Артём</t>
  </si>
  <si>
    <t>Реконструкция ВЛ-6кВ ф. №10 ПС "АТЭЦ" от КТП-180 до ТП-Насосная г.Артём</t>
  </si>
  <si>
    <t>Реконструкция КЛ-6кВ ф. №10 ПС "АТЭЦ" от ЗРУ-6кВ  до РУ-6кВ ТП-137 г.Артём</t>
  </si>
  <si>
    <t>Реконструкция ВЛ-0,4(0,23)кВ в ВЛИ-0,4кВ КТП-17-1 ф. Ставропольская г.Артём</t>
  </si>
  <si>
    <t>Реконструкция ВЛ-0,4(0,23)кВ в ВЛИ-0,4кВ КТП-205/1 ф. Березовая-Бархатная г.Артём</t>
  </si>
  <si>
    <t>Реконструкция ВЛ-0,4(0,23)кВ в ВЛИ-0,4кВ ТП-17 ф. Херсонская г.Артём</t>
  </si>
  <si>
    <t>Реконструкция ВЛ-0,4(0,23)кВ в ВЛИ-0,4кВ ТП-78 ф. Дзержинского 37-Кирова 31 г.Артём</t>
  </si>
  <si>
    <t>Реконструкция ВЛ-0,4(0,23)кВ в ВЛИ-0,4кВ ТП-78 ф. Интернациональная-Лазо г.Артём</t>
  </si>
  <si>
    <t>Реконструкция ВЛ-0,4(0,23)кВ в ВЛИ-0,4кВ ТП-206 ф. Березовая г.Артём</t>
  </si>
  <si>
    <t>Реконструкция ВЛ-0,4(0,23)кВ в ВЛИ-0,4кВ ТП-206 ф. Черемуховая г.Артём</t>
  </si>
  <si>
    <t>Реконструкция КТП-110 на КТП-6/,04кВ с трансформатором 100кВА  г.Артём</t>
  </si>
  <si>
    <t>Реконструкция  СТП- 317 на  КТП- 6/0,4кВ с трансформатором 630кВА г.Артём</t>
  </si>
  <si>
    <t>Реконструкция ВЛЗ-6кВ от РУ-6кВ КТП-326 до опоры №50 Ф. № 15 ПС "Артемовская" г.Артём</t>
  </si>
  <si>
    <t>Реконструкция здания ТП-136 со сносом здания и строительство БКТП-60,4кВ с двумя трансформаторами 630кВА г.Артём</t>
  </si>
  <si>
    <t>Реконструкция КТП- 72 на КТП-6/0,4кВ проходного типа с трансформатором 630кВА г.Артём</t>
  </si>
  <si>
    <t>Реконструкция КТП-90  на КТП-6/0,4кВ проходного типа с трансформатором 630кВА г.Артём</t>
  </si>
  <si>
    <t>Инвестиционная программа ООО ДЭСК с объемами работ 2027г.г.Артём</t>
  </si>
  <si>
    <t>Реконструкция КТП-139 на КТП-6/0,4кВ проходного типа с трансформатором 400кВА г.Артём</t>
  </si>
  <si>
    <t>Строительство  ВЛЗ-6 кВ ф.№15 ПС "Шахта-7" от КТП- 349  до строящейся КТП-6/,04кВ с трансформатором  400 кВА  Гагарина,31 снт Родник-1 г.Артём</t>
  </si>
  <si>
    <t>Строительство  КТП-6/0,4кВ с трансформатором 400кВА в районе  ул.Сахалинская, 59 г.Артём</t>
  </si>
  <si>
    <t>Строительство  КТП-6/0,4кВ с трансформатором 400 кВА  ул. Гагарина, 31 снт Родник-1 г.Артём</t>
  </si>
  <si>
    <t>Строительство  КТП-6/0,4кВ с трансформатором 400 кВА в районе ул. Челябинская, 20 г.Артём</t>
  </si>
  <si>
    <t>Строительство ВЛЗ-6кВ от опоры №51/24/14 Ф. №15 ПС "Артемовская" до опоры № 51/52 Ф. №15 ПС "Артемовская" г.Артём</t>
  </si>
  <si>
    <t>Строительство КЛ-6 кВ Ф.№28 ПС "Кролевцы" от опоры № 26  до РУ-6кВ ТП- 206 г.Артём</t>
  </si>
  <si>
    <t>Реконструкция РУ-6кВ ТП-175 г.Артём</t>
  </si>
  <si>
    <t>Реконструкция РУ-6кВ ТП-176 г.Артём</t>
  </si>
  <si>
    <t>Реконструкция ВЛЗ-6кВ Ф.№14  ПС "УПТФ"  от опоры № 1 до РУ-6 кВ ТП-138  г.Артём</t>
  </si>
  <si>
    <t>Ремонт  наружных стен здания ТП- 65 г.Артём</t>
  </si>
  <si>
    <t>Реконструкция ВЛ-0,4(0,23)кВ в ВЛИ-0,4кВ КТП-169/1 ф. №3 -"Третья" г.Артём</t>
  </si>
  <si>
    <t>Реконструкция ВЛ-0,4(0,23)кВ в ВЛИ-0,4кВ КТП-169/1 ф. №2 -"Третья" г.Артём</t>
  </si>
  <si>
    <t xml:space="preserve">Реконструкция ПС 35/6 кВ Трикотажная в г.Артём </t>
  </si>
  <si>
    <t>Реконструкция КТП-196 на КТП-630кВА проходного типа г.Артём</t>
  </si>
  <si>
    <t>Реконструкция КТП-Орбита на   КТП-630 кВА г.Артём</t>
  </si>
  <si>
    <t>Инвестиционная программа ООО ДЭСК с объемами работ 2030г. г.Артём</t>
  </si>
  <si>
    <t>2029 г</t>
  </si>
  <si>
    <t>2030 г</t>
  </si>
  <si>
    <t>Реконструкция ВЛИ 0,4 кВ г. Артем</t>
  </si>
  <si>
    <t xml:space="preserve"> Реконструкция ВЛ 6(10) кВ г. Артем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</si>
</sst>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00"/>
    <numFmt numFmtId="165" formatCode="0_)"/>
    <numFmt numFmtId="166" formatCode="0.000_)"/>
    <numFmt numFmtId="167" formatCode="0.00000000"/>
    <numFmt numFmtId="168" formatCode="0.00000"/>
    <numFmt numFmtId="169" formatCode="0.0000"/>
    <numFmt numFmtId="170" formatCode="#,##0.0"/>
  </numFmts>
  <fonts count="28" x14ac:knownFonts="1">
    <font>
      <sz val="10"/>
      <name val="Arial"/>
    </font>
    <font>
      <sz val="10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7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8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3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0"/>
      <name val="Calibri"/>
      <family val="2"/>
      <charset val="204"/>
      <scheme val="minor"/>
    </font>
    <font>
      <sz val="10"/>
      <name val="Courier"/>
      <family val="1"/>
      <charset val="204"/>
    </font>
    <font>
      <b/>
      <i/>
      <sz val="12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23" fillId="0" borderId="0"/>
  </cellStyleXfs>
  <cellXfs count="13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top"/>
    </xf>
    <xf numFmtId="0" fontId="3" fillId="0" borderId="0" xfId="0" applyFont="1"/>
    <xf numFmtId="0" fontId="4" fillId="0" borderId="0" xfId="0" applyFont="1"/>
    <xf numFmtId="164" fontId="1" fillId="0" borderId="0" xfId="0" applyNumberFormat="1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164" fontId="13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" fillId="0" borderId="1" xfId="0" applyFont="1" applyBorder="1"/>
    <xf numFmtId="164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1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18" fillId="0" borderId="1" xfId="0" applyFont="1" applyBorder="1" applyAlignment="1">
      <alignment horizontal="center" vertical="center" wrapText="1"/>
    </xf>
    <xf numFmtId="164" fontId="21" fillId="4" borderId="1" xfId="0" applyNumberFormat="1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164" fontId="20" fillId="4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6" fontId="21" fillId="0" borderId="1" xfId="1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166" fontId="20" fillId="0" borderId="1" xfId="1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justify" vertical="center"/>
    </xf>
    <xf numFmtId="0" fontId="11" fillId="0" borderId="1" xfId="0" applyFont="1" applyBorder="1"/>
    <xf numFmtId="166" fontId="21" fillId="4" borderId="1" xfId="1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4" fontId="21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167" fontId="9" fillId="0" borderId="1" xfId="0" applyNumberFormat="1" applyFont="1" applyBorder="1" applyAlignment="1">
      <alignment horizontal="center" vertical="center" wrapText="1"/>
    </xf>
    <xf numFmtId="168" fontId="24" fillId="0" borderId="1" xfId="0" applyNumberFormat="1" applyFont="1" applyBorder="1" applyAlignment="1">
      <alignment horizontal="center" vertical="center" wrapText="1"/>
    </xf>
    <xf numFmtId="168" fontId="9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168" fontId="22" fillId="0" borderId="1" xfId="0" applyNumberFormat="1" applyFont="1" applyBorder="1" applyAlignment="1">
      <alignment horizontal="center" vertical="center" wrapText="1"/>
    </xf>
    <xf numFmtId="169" fontId="22" fillId="0" borderId="1" xfId="0" applyNumberFormat="1" applyFont="1" applyBorder="1" applyAlignment="1">
      <alignment horizontal="center" vertical="center" wrapText="1"/>
    </xf>
    <xf numFmtId="168" fontId="4" fillId="0" borderId="0" xfId="0" applyNumberFormat="1" applyFont="1" applyAlignment="1">
      <alignment horizontal="center" vertical="center" wrapText="1"/>
    </xf>
    <xf numFmtId="0" fontId="25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" fontId="26" fillId="4" borderId="1" xfId="0" applyNumberFormat="1" applyFont="1" applyFill="1" applyBorder="1" applyAlignment="1">
      <alignment horizontal="center" vertical="center"/>
    </xf>
    <xf numFmtId="4" fontId="0" fillId="4" borderId="1" xfId="0" applyNumberFormat="1" applyFill="1" applyBorder="1" applyAlignment="1">
      <alignment horizontal="center" vertical="center"/>
    </xf>
    <xf numFmtId="0" fontId="26" fillId="4" borderId="1" xfId="0" applyFont="1" applyFill="1" applyBorder="1" applyAlignment="1">
      <alignment horizontal="center" vertical="center"/>
    </xf>
    <xf numFmtId="4" fontId="0" fillId="4" borderId="1" xfId="0" applyNumberFormat="1" applyFill="1" applyBorder="1" applyAlignment="1">
      <alignment horizontal="center" vertical="center" wrapText="1"/>
    </xf>
    <xf numFmtId="0" fontId="27" fillId="4" borderId="1" xfId="0" applyFont="1" applyFill="1" applyBorder="1" applyAlignment="1">
      <alignment wrapText="1"/>
    </xf>
    <xf numFmtId="0" fontId="27" fillId="4" borderId="1" xfId="0" applyFont="1" applyFill="1" applyBorder="1" applyAlignment="1">
      <alignment horizontal="left" vertical="center" wrapText="1"/>
    </xf>
    <xf numFmtId="0" fontId="27" fillId="4" borderId="1" xfId="0" applyFont="1" applyFill="1" applyBorder="1"/>
    <xf numFmtId="0" fontId="27" fillId="4" borderId="1" xfId="0" applyFont="1" applyFill="1" applyBorder="1" applyAlignment="1">
      <alignment vertical="center" wrapText="1"/>
    </xf>
    <xf numFmtId="0" fontId="27" fillId="0" borderId="1" xfId="0" applyFont="1" applyBorder="1" applyAlignment="1">
      <alignment wrapText="1"/>
    </xf>
    <xf numFmtId="168" fontId="1" fillId="0" borderId="0" xfId="0" applyNumberFormat="1" applyFont="1"/>
    <xf numFmtId="0" fontId="15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7" fillId="0" borderId="7" xfId="0" applyFont="1" applyBorder="1" applyAlignment="1">
      <alignment horizontal="center" vertical="center" wrapText="1"/>
    </xf>
    <xf numFmtId="170" fontId="21" fillId="0" borderId="1" xfId="0" applyNumberFormat="1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wrapText="1"/>
    </xf>
    <xf numFmtId="4" fontId="4" fillId="3" borderId="1" xfId="0" applyNumberFormat="1" applyFont="1" applyFill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7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2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Обычный 25 2" xfId="1" xr:uid="{B1ECFB37-8585-4B26-82D7-71B7BC467B7E}"/>
  </cellStyles>
  <dxfs count="0"/>
  <tableStyles count="0" defaultTableStyle="TableStyleMedium9" defaultPivotStyle="PivotStyleLight16"/>
  <colors>
    <mruColors>
      <color rgb="FFFFFF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5</xdr:row>
      <xdr:rowOff>219075</xdr:rowOff>
    </xdr:to>
    <xdr:sp macro="" textlink="">
      <xdr:nvSpPr>
        <xdr:cNvPr id="2" name="AutoShape 1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CEA5DA2D-F1BD-4B89-B32C-F6F101C8489F}"/>
            </a:ext>
          </a:extLst>
        </xdr:cNvPr>
        <xdr:cNvSpPr>
          <a:spLocks noChangeAspect="1" noChangeArrowheads="1"/>
        </xdr:cNvSpPr>
      </xdr:nvSpPr>
      <xdr:spPr bwMode="auto">
        <a:xfrm>
          <a:off x="0" y="1905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5</xdr:row>
      <xdr:rowOff>219075</xdr:rowOff>
    </xdr:to>
    <xdr:sp macro="" textlink="">
      <xdr:nvSpPr>
        <xdr:cNvPr id="3" name="AutoShape 2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054C0127-AF80-4E09-96B7-6882FDC9F9E4}"/>
            </a:ext>
          </a:extLst>
        </xdr:cNvPr>
        <xdr:cNvSpPr>
          <a:spLocks noChangeAspect="1" noChangeArrowheads="1"/>
        </xdr:cNvSpPr>
      </xdr:nvSpPr>
      <xdr:spPr bwMode="auto">
        <a:xfrm>
          <a:off x="0" y="1905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142875</xdr:colOff>
      <xdr:row>5</xdr:row>
      <xdr:rowOff>219075</xdr:rowOff>
    </xdr:to>
    <xdr:sp macro="" textlink="">
      <xdr:nvSpPr>
        <xdr:cNvPr id="4" name="AutoShape 3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510ADBB7-B53F-4D9F-BFCF-975A0CE9EDD8}"/>
            </a:ext>
          </a:extLst>
        </xdr:cNvPr>
        <xdr:cNvSpPr>
          <a:spLocks noChangeAspect="1" noChangeArrowheads="1"/>
        </xdr:cNvSpPr>
      </xdr:nvSpPr>
      <xdr:spPr bwMode="auto">
        <a:xfrm>
          <a:off x="4218214" y="190500"/>
          <a:ext cx="142875" cy="219075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5</xdr:row>
      <xdr:rowOff>219075</xdr:rowOff>
    </xdr:to>
    <xdr:sp macro="" textlink="">
      <xdr:nvSpPr>
        <xdr:cNvPr id="5" name="AutoShape 4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BA08AF34-5658-40B8-9E12-4148E5BA9669}"/>
            </a:ext>
          </a:extLst>
        </xdr:cNvPr>
        <xdr:cNvSpPr>
          <a:spLocks noChangeAspect="1" noChangeArrowheads="1"/>
        </xdr:cNvSpPr>
      </xdr:nvSpPr>
      <xdr:spPr bwMode="auto">
        <a:xfrm>
          <a:off x="0" y="1905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5</xdr:row>
      <xdr:rowOff>219075</xdr:rowOff>
    </xdr:to>
    <xdr:sp macro="" textlink="">
      <xdr:nvSpPr>
        <xdr:cNvPr id="6" name="AutoShape 5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A899D42D-FCCA-43D2-BDE5-AD25648AE9A6}"/>
            </a:ext>
          </a:extLst>
        </xdr:cNvPr>
        <xdr:cNvSpPr>
          <a:spLocks noChangeAspect="1" noChangeArrowheads="1"/>
        </xdr:cNvSpPr>
      </xdr:nvSpPr>
      <xdr:spPr bwMode="auto">
        <a:xfrm>
          <a:off x="0" y="1905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5</xdr:row>
      <xdr:rowOff>219075</xdr:rowOff>
    </xdr:to>
    <xdr:sp macro="" textlink="">
      <xdr:nvSpPr>
        <xdr:cNvPr id="7" name="AutoShape 6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FBB641B9-6D6E-4999-9ECF-E16D37C03481}"/>
            </a:ext>
          </a:extLst>
        </xdr:cNvPr>
        <xdr:cNvSpPr>
          <a:spLocks noChangeAspect="1" noChangeArrowheads="1"/>
        </xdr:cNvSpPr>
      </xdr:nvSpPr>
      <xdr:spPr bwMode="auto">
        <a:xfrm>
          <a:off x="0" y="1905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5</xdr:row>
      <xdr:rowOff>219075</xdr:rowOff>
    </xdr:to>
    <xdr:sp macro="" textlink="">
      <xdr:nvSpPr>
        <xdr:cNvPr id="8" name="AutoShape 7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BD4DEA31-19CC-4BDF-BDFE-B5457C3FEC12}"/>
            </a:ext>
          </a:extLst>
        </xdr:cNvPr>
        <xdr:cNvSpPr>
          <a:spLocks noChangeAspect="1" noChangeArrowheads="1"/>
        </xdr:cNvSpPr>
      </xdr:nvSpPr>
      <xdr:spPr bwMode="auto">
        <a:xfrm>
          <a:off x="0" y="1905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219075</xdr:rowOff>
    </xdr:to>
    <xdr:sp macro="" textlink="">
      <xdr:nvSpPr>
        <xdr:cNvPr id="9" name="AutoShape 8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381D24D9-FFBE-4B55-B242-580D0BC60F61}"/>
            </a:ext>
          </a:extLst>
        </xdr:cNvPr>
        <xdr:cNvSpPr>
          <a:spLocks noChangeAspect="1" noChangeArrowheads="1"/>
        </xdr:cNvSpPr>
      </xdr:nvSpPr>
      <xdr:spPr bwMode="auto">
        <a:xfrm>
          <a:off x="1066800" y="1905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5</xdr:row>
      <xdr:rowOff>219075</xdr:rowOff>
    </xdr:to>
    <xdr:sp macro="" textlink="">
      <xdr:nvSpPr>
        <xdr:cNvPr id="10" name="AutoShape 9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B364B0AD-C108-45CC-8BB5-C1AA42B9FD8C}"/>
            </a:ext>
          </a:extLst>
        </xdr:cNvPr>
        <xdr:cNvSpPr>
          <a:spLocks noChangeAspect="1" noChangeArrowheads="1"/>
        </xdr:cNvSpPr>
      </xdr:nvSpPr>
      <xdr:spPr bwMode="auto">
        <a:xfrm>
          <a:off x="4218214" y="1905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219075</xdr:rowOff>
    </xdr:to>
    <xdr:sp macro="" textlink="">
      <xdr:nvSpPr>
        <xdr:cNvPr id="11" name="AutoShape 10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1D227A08-184F-4685-A3E1-38DD06310E8A}"/>
            </a:ext>
          </a:extLst>
        </xdr:cNvPr>
        <xdr:cNvSpPr>
          <a:spLocks noChangeAspect="1" noChangeArrowheads="1"/>
        </xdr:cNvSpPr>
      </xdr:nvSpPr>
      <xdr:spPr bwMode="auto">
        <a:xfrm>
          <a:off x="1066800" y="1905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219075</xdr:rowOff>
    </xdr:to>
    <xdr:sp macro="" textlink="">
      <xdr:nvSpPr>
        <xdr:cNvPr id="12" name="AutoShape 11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A0B41A2A-DB35-489D-94C1-58B49FD4CD8A}"/>
            </a:ext>
          </a:extLst>
        </xdr:cNvPr>
        <xdr:cNvSpPr>
          <a:spLocks noChangeAspect="1" noChangeArrowheads="1"/>
        </xdr:cNvSpPr>
      </xdr:nvSpPr>
      <xdr:spPr bwMode="auto">
        <a:xfrm>
          <a:off x="1066800" y="1905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219075</xdr:rowOff>
    </xdr:to>
    <xdr:sp macro="" textlink="">
      <xdr:nvSpPr>
        <xdr:cNvPr id="13" name="AutoShape 12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6E0BA0D3-5D78-430D-A53A-FE85112E42FC}"/>
            </a:ext>
          </a:extLst>
        </xdr:cNvPr>
        <xdr:cNvSpPr>
          <a:spLocks noChangeAspect="1" noChangeArrowheads="1"/>
        </xdr:cNvSpPr>
      </xdr:nvSpPr>
      <xdr:spPr bwMode="auto">
        <a:xfrm>
          <a:off x="1066800" y="1905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219075</xdr:rowOff>
    </xdr:to>
    <xdr:sp macro="" textlink="">
      <xdr:nvSpPr>
        <xdr:cNvPr id="14" name="AutoShape 13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CD3FD3CA-9238-4FCA-B8BD-622D65AB5082}"/>
            </a:ext>
          </a:extLst>
        </xdr:cNvPr>
        <xdr:cNvSpPr>
          <a:spLocks noChangeAspect="1" noChangeArrowheads="1"/>
        </xdr:cNvSpPr>
      </xdr:nvSpPr>
      <xdr:spPr bwMode="auto">
        <a:xfrm>
          <a:off x="1066800" y="1905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5</xdr:row>
      <xdr:rowOff>219075</xdr:rowOff>
    </xdr:to>
    <xdr:sp macro="" textlink="">
      <xdr:nvSpPr>
        <xdr:cNvPr id="15" name="AutoShape 14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2FBF1CCC-F65E-4F14-8809-05E94CF2B14D}"/>
            </a:ext>
          </a:extLst>
        </xdr:cNvPr>
        <xdr:cNvSpPr>
          <a:spLocks noChangeAspect="1" noChangeArrowheads="1"/>
        </xdr:cNvSpPr>
      </xdr:nvSpPr>
      <xdr:spPr bwMode="auto">
        <a:xfrm>
          <a:off x="4218214" y="1905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5</xdr:row>
      <xdr:rowOff>219075</xdr:rowOff>
    </xdr:to>
    <xdr:sp macro="" textlink="">
      <xdr:nvSpPr>
        <xdr:cNvPr id="16" name="AutoShape 15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9B4A1564-DBD7-470E-9B9D-F0D0C7DE2213}"/>
            </a:ext>
          </a:extLst>
        </xdr:cNvPr>
        <xdr:cNvSpPr>
          <a:spLocks noChangeAspect="1" noChangeArrowheads="1"/>
        </xdr:cNvSpPr>
      </xdr:nvSpPr>
      <xdr:spPr bwMode="auto">
        <a:xfrm>
          <a:off x="0" y="1905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219075</xdr:rowOff>
    </xdr:to>
    <xdr:sp macro="" textlink="">
      <xdr:nvSpPr>
        <xdr:cNvPr id="17" name="AutoShape 16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B7D2358A-5B96-4C62-8C41-B12041154A73}"/>
            </a:ext>
          </a:extLst>
        </xdr:cNvPr>
        <xdr:cNvSpPr>
          <a:spLocks noChangeAspect="1" noChangeArrowheads="1"/>
        </xdr:cNvSpPr>
      </xdr:nvSpPr>
      <xdr:spPr bwMode="auto">
        <a:xfrm>
          <a:off x="1066800" y="1905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5</xdr:row>
      <xdr:rowOff>219075</xdr:rowOff>
    </xdr:to>
    <xdr:sp macro="" textlink="">
      <xdr:nvSpPr>
        <xdr:cNvPr id="18" name="AutoShape 17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97C3C4C4-E9D7-4BA8-A89E-DED9DBBCED19}"/>
            </a:ext>
          </a:extLst>
        </xdr:cNvPr>
        <xdr:cNvSpPr>
          <a:spLocks noChangeAspect="1" noChangeArrowheads="1"/>
        </xdr:cNvSpPr>
      </xdr:nvSpPr>
      <xdr:spPr bwMode="auto">
        <a:xfrm>
          <a:off x="4218214" y="1905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5</xdr:row>
      <xdr:rowOff>219075</xdr:rowOff>
    </xdr:to>
    <xdr:sp macro="" textlink="">
      <xdr:nvSpPr>
        <xdr:cNvPr id="19" name="AutoShape 18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2C837BB3-8E34-4022-A88B-31FBF2BB665F}"/>
            </a:ext>
          </a:extLst>
        </xdr:cNvPr>
        <xdr:cNvSpPr>
          <a:spLocks noChangeAspect="1" noChangeArrowheads="1"/>
        </xdr:cNvSpPr>
      </xdr:nvSpPr>
      <xdr:spPr bwMode="auto">
        <a:xfrm>
          <a:off x="4218214" y="1905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5</xdr:row>
      <xdr:rowOff>219075</xdr:rowOff>
    </xdr:to>
    <xdr:sp macro="" textlink="">
      <xdr:nvSpPr>
        <xdr:cNvPr id="20" name="AutoShape 19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5559249C-DAFE-4BE3-A38C-8448E586C694}"/>
            </a:ext>
          </a:extLst>
        </xdr:cNvPr>
        <xdr:cNvSpPr>
          <a:spLocks noChangeAspect="1" noChangeArrowheads="1"/>
        </xdr:cNvSpPr>
      </xdr:nvSpPr>
      <xdr:spPr bwMode="auto">
        <a:xfrm>
          <a:off x="5742214" y="1905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219075</xdr:rowOff>
    </xdr:to>
    <xdr:sp macro="" textlink="">
      <xdr:nvSpPr>
        <xdr:cNvPr id="21" name="AutoShape 20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6E40D2EA-03D8-40B9-92A5-A8A5518BB5BB}"/>
            </a:ext>
          </a:extLst>
        </xdr:cNvPr>
        <xdr:cNvSpPr>
          <a:spLocks noChangeAspect="1" noChangeArrowheads="1"/>
        </xdr:cNvSpPr>
      </xdr:nvSpPr>
      <xdr:spPr bwMode="auto">
        <a:xfrm>
          <a:off x="1066800" y="1905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5</xdr:row>
      <xdr:rowOff>219075</xdr:rowOff>
    </xdr:to>
    <xdr:sp macro="" textlink="">
      <xdr:nvSpPr>
        <xdr:cNvPr id="22" name="AutoShape 21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832D0789-9F3A-4A6C-B55A-8BF674DCA618}"/>
            </a:ext>
          </a:extLst>
        </xdr:cNvPr>
        <xdr:cNvSpPr>
          <a:spLocks noChangeAspect="1" noChangeArrowheads="1"/>
        </xdr:cNvSpPr>
      </xdr:nvSpPr>
      <xdr:spPr bwMode="auto">
        <a:xfrm>
          <a:off x="0" y="190500"/>
          <a:ext cx="104775" cy="219075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5</xdr:row>
      <xdr:rowOff>219075</xdr:rowOff>
    </xdr:to>
    <xdr:sp macro="" textlink="">
      <xdr:nvSpPr>
        <xdr:cNvPr id="2" name="AutoShape 1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0113878B-E461-45D0-A3C8-ED44FBB6E26A}"/>
            </a:ext>
          </a:extLst>
        </xdr:cNvPr>
        <xdr:cNvSpPr>
          <a:spLocks noChangeAspect="1" noChangeArrowheads="1"/>
        </xdr:cNvSpPr>
      </xdr:nvSpPr>
      <xdr:spPr bwMode="auto">
        <a:xfrm>
          <a:off x="0" y="1905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5</xdr:row>
      <xdr:rowOff>219075</xdr:rowOff>
    </xdr:to>
    <xdr:sp macro="" textlink="">
      <xdr:nvSpPr>
        <xdr:cNvPr id="3" name="AutoShape 2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31855264-E7DE-4835-B5B8-B0A074A3ADE3}"/>
            </a:ext>
          </a:extLst>
        </xdr:cNvPr>
        <xdr:cNvSpPr>
          <a:spLocks noChangeAspect="1" noChangeArrowheads="1"/>
        </xdr:cNvSpPr>
      </xdr:nvSpPr>
      <xdr:spPr bwMode="auto">
        <a:xfrm>
          <a:off x="0" y="1905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142875</xdr:colOff>
      <xdr:row>5</xdr:row>
      <xdr:rowOff>219075</xdr:rowOff>
    </xdr:to>
    <xdr:sp macro="" textlink="">
      <xdr:nvSpPr>
        <xdr:cNvPr id="4" name="AutoShape 3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D0A3E3EB-711B-465A-985D-A013043106BF}"/>
            </a:ext>
          </a:extLst>
        </xdr:cNvPr>
        <xdr:cNvSpPr>
          <a:spLocks noChangeAspect="1" noChangeArrowheads="1"/>
        </xdr:cNvSpPr>
      </xdr:nvSpPr>
      <xdr:spPr bwMode="auto">
        <a:xfrm>
          <a:off x="3189514" y="190500"/>
          <a:ext cx="142875" cy="219075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5</xdr:row>
      <xdr:rowOff>219075</xdr:rowOff>
    </xdr:to>
    <xdr:sp macro="" textlink="">
      <xdr:nvSpPr>
        <xdr:cNvPr id="5" name="AutoShape 4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1B204DC7-C91C-4731-89B6-FB5E4A2CB887}"/>
            </a:ext>
          </a:extLst>
        </xdr:cNvPr>
        <xdr:cNvSpPr>
          <a:spLocks noChangeAspect="1" noChangeArrowheads="1"/>
        </xdr:cNvSpPr>
      </xdr:nvSpPr>
      <xdr:spPr bwMode="auto">
        <a:xfrm>
          <a:off x="0" y="1905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5</xdr:row>
      <xdr:rowOff>219075</xdr:rowOff>
    </xdr:to>
    <xdr:sp macro="" textlink="">
      <xdr:nvSpPr>
        <xdr:cNvPr id="6" name="AutoShape 5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E61F6FB4-E1DA-4333-9E2B-2FB3FDB6B886}"/>
            </a:ext>
          </a:extLst>
        </xdr:cNvPr>
        <xdr:cNvSpPr>
          <a:spLocks noChangeAspect="1" noChangeArrowheads="1"/>
        </xdr:cNvSpPr>
      </xdr:nvSpPr>
      <xdr:spPr bwMode="auto">
        <a:xfrm>
          <a:off x="0" y="1905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5</xdr:row>
      <xdr:rowOff>219075</xdr:rowOff>
    </xdr:to>
    <xdr:sp macro="" textlink="">
      <xdr:nvSpPr>
        <xdr:cNvPr id="7" name="AutoShape 6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7577CBDC-6976-4FB9-B8CC-C31D3516A422}"/>
            </a:ext>
          </a:extLst>
        </xdr:cNvPr>
        <xdr:cNvSpPr>
          <a:spLocks noChangeAspect="1" noChangeArrowheads="1"/>
        </xdr:cNvSpPr>
      </xdr:nvSpPr>
      <xdr:spPr bwMode="auto">
        <a:xfrm>
          <a:off x="0" y="1905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5</xdr:row>
      <xdr:rowOff>219075</xdr:rowOff>
    </xdr:to>
    <xdr:sp macro="" textlink="">
      <xdr:nvSpPr>
        <xdr:cNvPr id="8" name="AutoShape 7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28D98C0C-7245-46C8-B673-30D59490F573}"/>
            </a:ext>
          </a:extLst>
        </xdr:cNvPr>
        <xdr:cNvSpPr>
          <a:spLocks noChangeAspect="1" noChangeArrowheads="1"/>
        </xdr:cNvSpPr>
      </xdr:nvSpPr>
      <xdr:spPr bwMode="auto">
        <a:xfrm>
          <a:off x="0" y="1905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219075</xdr:rowOff>
    </xdr:to>
    <xdr:sp macro="" textlink="">
      <xdr:nvSpPr>
        <xdr:cNvPr id="9" name="AutoShape 8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B54CAEBA-73ED-44C7-B5D7-E7697B0D5A25}"/>
            </a:ext>
          </a:extLst>
        </xdr:cNvPr>
        <xdr:cNvSpPr>
          <a:spLocks noChangeAspect="1" noChangeArrowheads="1"/>
        </xdr:cNvSpPr>
      </xdr:nvSpPr>
      <xdr:spPr bwMode="auto">
        <a:xfrm>
          <a:off x="1066800" y="1905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5</xdr:row>
      <xdr:rowOff>219075</xdr:rowOff>
    </xdr:to>
    <xdr:sp macro="" textlink="">
      <xdr:nvSpPr>
        <xdr:cNvPr id="10" name="AutoShape 9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22A27684-6F5D-45A4-A32D-CD0526F377A4}"/>
            </a:ext>
          </a:extLst>
        </xdr:cNvPr>
        <xdr:cNvSpPr>
          <a:spLocks noChangeAspect="1" noChangeArrowheads="1"/>
        </xdr:cNvSpPr>
      </xdr:nvSpPr>
      <xdr:spPr bwMode="auto">
        <a:xfrm>
          <a:off x="3189514" y="1905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219075</xdr:rowOff>
    </xdr:to>
    <xdr:sp macro="" textlink="">
      <xdr:nvSpPr>
        <xdr:cNvPr id="11" name="AutoShape 10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238034ED-3AFA-4F39-8390-E072743A1014}"/>
            </a:ext>
          </a:extLst>
        </xdr:cNvPr>
        <xdr:cNvSpPr>
          <a:spLocks noChangeAspect="1" noChangeArrowheads="1"/>
        </xdr:cNvSpPr>
      </xdr:nvSpPr>
      <xdr:spPr bwMode="auto">
        <a:xfrm>
          <a:off x="1066800" y="1905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219075</xdr:rowOff>
    </xdr:to>
    <xdr:sp macro="" textlink="">
      <xdr:nvSpPr>
        <xdr:cNvPr id="12" name="AutoShape 11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DEB705F2-4579-4AA2-88C8-F71410C46E7F}"/>
            </a:ext>
          </a:extLst>
        </xdr:cNvPr>
        <xdr:cNvSpPr>
          <a:spLocks noChangeAspect="1" noChangeArrowheads="1"/>
        </xdr:cNvSpPr>
      </xdr:nvSpPr>
      <xdr:spPr bwMode="auto">
        <a:xfrm>
          <a:off x="1066800" y="1905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219075</xdr:rowOff>
    </xdr:to>
    <xdr:sp macro="" textlink="">
      <xdr:nvSpPr>
        <xdr:cNvPr id="13" name="AutoShape 12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BE2B9AD5-C69F-4E9D-A38D-7065467028A6}"/>
            </a:ext>
          </a:extLst>
        </xdr:cNvPr>
        <xdr:cNvSpPr>
          <a:spLocks noChangeAspect="1" noChangeArrowheads="1"/>
        </xdr:cNvSpPr>
      </xdr:nvSpPr>
      <xdr:spPr bwMode="auto">
        <a:xfrm>
          <a:off x="1066800" y="1905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219075</xdr:rowOff>
    </xdr:to>
    <xdr:sp macro="" textlink="">
      <xdr:nvSpPr>
        <xdr:cNvPr id="14" name="AutoShape 13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9A177640-E19D-4AE1-8A47-EE81E7F95FE9}"/>
            </a:ext>
          </a:extLst>
        </xdr:cNvPr>
        <xdr:cNvSpPr>
          <a:spLocks noChangeAspect="1" noChangeArrowheads="1"/>
        </xdr:cNvSpPr>
      </xdr:nvSpPr>
      <xdr:spPr bwMode="auto">
        <a:xfrm>
          <a:off x="1066800" y="1905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5</xdr:row>
      <xdr:rowOff>219075</xdr:rowOff>
    </xdr:to>
    <xdr:sp macro="" textlink="">
      <xdr:nvSpPr>
        <xdr:cNvPr id="15" name="AutoShape 14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5F263ABC-A5CC-4797-B60A-D99EA23F9076}"/>
            </a:ext>
          </a:extLst>
        </xdr:cNvPr>
        <xdr:cNvSpPr>
          <a:spLocks noChangeAspect="1" noChangeArrowheads="1"/>
        </xdr:cNvSpPr>
      </xdr:nvSpPr>
      <xdr:spPr bwMode="auto">
        <a:xfrm>
          <a:off x="3189514" y="1905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5</xdr:row>
      <xdr:rowOff>219075</xdr:rowOff>
    </xdr:to>
    <xdr:sp macro="" textlink="">
      <xdr:nvSpPr>
        <xdr:cNvPr id="16" name="AutoShape 15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B8AE749B-3724-429C-B0CD-3BA592B5C172}"/>
            </a:ext>
          </a:extLst>
        </xdr:cNvPr>
        <xdr:cNvSpPr>
          <a:spLocks noChangeAspect="1" noChangeArrowheads="1"/>
        </xdr:cNvSpPr>
      </xdr:nvSpPr>
      <xdr:spPr bwMode="auto">
        <a:xfrm>
          <a:off x="0" y="1905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219075</xdr:rowOff>
    </xdr:to>
    <xdr:sp macro="" textlink="">
      <xdr:nvSpPr>
        <xdr:cNvPr id="17" name="AutoShape 16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77D1B0A2-DE40-4505-9262-BBC05C04E42F}"/>
            </a:ext>
          </a:extLst>
        </xdr:cNvPr>
        <xdr:cNvSpPr>
          <a:spLocks noChangeAspect="1" noChangeArrowheads="1"/>
        </xdr:cNvSpPr>
      </xdr:nvSpPr>
      <xdr:spPr bwMode="auto">
        <a:xfrm>
          <a:off x="1066800" y="1905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5</xdr:row>
      <xdr:rowOff>219075</xdr:rowOff>
    </xdr:to>
    <xdr:sp macro="" textlink="">
      <xdr:nvSpPr>
        <xdr:cNvPr id="18" name="AutoShape 17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9211EAFC-FDC8-437E-A2A3-485D4B5E8B5D}"/>
            </a:ext>
          </a:extLst>
        </xdr:cNvPr>
        <xdr:cNvSpPr>
          <a:spLocks noChangeAspect="1" noChangeArrowheads="1"/>
        </xdr:cNvSpPr>
      </xdr:nvSpPr>
      <xdr:spPr bwMode="auto">
        <a:xfrm>
          <a:off x="3189514" y="1905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5</xdr:row>
      <xdr:rowOff>219075</xdr:rowOff>
    </xdr:to>
    <xdr:sp macro="" textlink="">
      <xdr:nvSpPr>
        <xdr:cNvPr id="19" name="AutoShape 18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45B702A0-DF3D-4784-B6C9-0F0F17D1F3FB}"/>
            </a:ext>
          </a:extLst>
        </xdr:cNvPr>
        <xdr:cNvSpPr>
          <a:spLocks noChangeAspect="1" noChangeArrowheads="1"/>
        </xdr:cNvSpPr>
      </xdr:nvSpPr>
      <xdr:spPr bwMode="auto">
        <a:xfrm>
          <a:off x="3189514" y="1905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5</xdr:row>
      <xdr:rowOff>219075</xdr:rowOff>
    </xdr:to>
    <xdr:sp macro="" textlink="">
      <xdr:nvSpPr>
        <xdr:cNvPr id="20" name="AutoShape 19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D9C7EB69-15B7-4744-B3C7-D5A48E6D3149}"/>
            </a:ext>
          </a:extLst>
        </xdr:cNvPr>
        <xdr:cNvSpPr>
          <a:spLocks noChangeAspect="1" noChangeArrowheads="1"/>
        </xdr:cNvSpPr>
      </xdr:nvSpPr>
      <xdr:spPr bwMode="auto">
        <a:xfrm>
          <a:off x="4713514" y="1905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219075</xdr:rowOff>
    </xdr:to>
    <xdr:sp macro="" textlink="">
      <xdr:nvSpPr>
        <xdr:cNvPr id="21" name="AutoShape 20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C623584B-104D-4667-A6BD-F1EE4FE77875}"/>
            </a:ext>
          </a:extLst>
        </xdr:cNvPr>
        <xdr:cNvSpPr>
          <a:spLocks noChangeAspect="1" noChangeArrowheads="1"/>
        </xdr:cNvSpPr>
      </xdr:nvSpPr>
      <xdr:spPr bwMode="auto">
        <a:xfrm>
          <a:off x="1066800" y="1905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5</xdr:row>
      <xdr:rowOff>219075</xdr:rowOff>
    </xdr:to>
    <xdr:sp macro="" textlink="">
      <xdr:nvSpPr>
        <xdr:cNvPr id="22" name="AutoShape 21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1E7939BA-BF73-4413-8087-3E35A935D9C8}"/>
            </a:ext>
          </a:extLst>
        </xdr:cNvPr>
        <xdr:cNvSpPr>
          <a:spLocks noChangeAspect="1" noChangeArrowheads="1"/>
        </xdr:cNvSpPr>
      </xdr:nvSpPr>
      <xdr:spPr bwMode="auto">
        <a:xfrm>
          <a:off x="0" y="190500"/>
          <a:ext cx="104775" cy="219075"/>
        </a:xfrm>
        <a:prstGeom prst="rect">
          <a:avLst/>
        </a:prstGeom>
        <a:noFill/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5</xdr:row>
      <xdr:rowOff>219075</xdr:rowOff>
    </xdr:to>
    <xdr:sp macro="" textlink="">
      <xdr:nvSpPr>
        <xdr:cNvPr id="2" name="AutoShape 1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6DCDC069-7DED-4EB8-A50F-156056EE49B8}"/>
            </a:ext>
          </a:extLst>
        </xdr:cNvPr>
        <xdr:cNvSpPr>
          <a:spLocks noChangeAspect="1" noChangeArrowheads="1"/>
        </xdr:cNvSpPr>
      </xdr:nvSpPr>
      <xdr:spPr bwMode="auto">
        <a:xfrm>
          <a:off x="0" y="1905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5</xdr:row>
      <xdr:rowOff>219075</xdr:rowOff>
    </xdr:to>
    <xdr:sp macro="" textlink="">
      <xdr:nvSpPr>
        <xdr:cNvPr id="3" name="AutoShape 2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2ED191A5-241E-4981-BC38-2623B940111E}"/>
            </a:ext>
          </a:extLst>
        </xdr:cNvPr>
        <xdr:cNvSpPr>
          <a:spLocks noChangeAspect="1" noChangeArrowheads="1"/>
        </xdr:cNvSpPr>
      </xdr:nvSpPr>
      <xdr:spPr bwMode="auto">
        <a:xfrm>
          <a:off x="0" y="1905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142875</xdr:colOff>
      <xdr:row>5</xdr:row>
      <xdr:rowOff>219075</xdr:rowOff>
    </xdr:to>
    <xdr:sp macro="" textlink="">
      <xdr:nvSpPr>
        <xdr:cNvPr id="4" name="AutoShape 3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C367C9E2-7C4C-4546-8F32-66BD1FC647B4}"/>
            </a:ext>
          </a:extLst>
        </xdr:cNvPr>
        <xdr:cNvSpPr>
          <a:spLocks noChangeAspect="1" noChangeArrowheads="1"/>
        </xdr:cNvSpPr>
      </xdr:nvSpPr>
      <xdr:spPr bwMode="auto">
        <a:xfrm>
          <a:off x="3009900" y="190500"/>
          <a:ext cx="142875" cy="219075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5</xdr:row>
      <xdr:rowOff>219075</xdr:rowOff>
    </xdr:to>
    <xdr:sp macro="" textlink="">
      <xdr:nvSpPr>
        <xdr:cNvPr id="5" name="AutoShape 4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63BBE45A-2CF8-4AFF-B583-1D8E8F151897}"/>
            </a:ext>
          </a:extLst>
        </xdr:cNvPr>
        <xdr:cNvSpPr>
          <a:spLocks noChangeAspect="1" noChangeArrowheads="1"/>
        </xdr:cNvSpPr>
      </xdr:nvSpPr>
      <xdr:spPr bwMode="auto">
        <a:xfrm>
          <a:off x="0" y="1905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5</xdr:row>
      <xdr:rowOff>219075</xdr:rowOff>
    </xdr:to>
    <xdr:sp macro="" textlink="">
      <xdr:nvSpPr>
        <xdr:cNvPr id="6" name="AutoShape 5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974E1D3A-6EDF-4737-ADF3-A8B22332AAC4}"/>
            </a:ext>
          </a:extLst>
        </xdr:cNvPr>
        <xdr:cNvSpPr>
          <a:spLocks noChangeAspect="1" noChangeArrowheads="1"/>
        </xdr:cNvSpPr>
      </xdr:nvSpPr>
      <xdr:spPr bwMode="auto">
        <a:xfrm>
          <a:off x="0" y="1905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5</xdr:row>
      <xdr:rowOff>219075</xdr:rowOff>
    </xdr:to>
    <xdr:sp macro="" textlink="">
      <xdr:nvSpPr>
        <xdr:cNvPr id="7" name="AutoShape 6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AF44D585-F723-4500-B6B1-AA382601A680}"/>
            </a:ext>
          </a:extLst>
        </xdr:cNvPr>
        <xdr:cNvSpPr>
          <a:spLocks noChangeAspect="1" noChangeArrowheads="1"/>
        </xdr:cNvSpPr>
      </xdr:nvSpPr>
      <xdr:spPr bwMode="auto">
        <a:xfrm>
          <a:off x="0" y="1905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5</xdr:row>
      <xdr:rowOff>219075</xdr:rowOff>
    </xdr:to>
    <xdr:sp macro="" textlink="">
      <xdr:nvSpPr>
        <xdr:cNvPr id="8" name="AutoShape 7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42A13A16-C18C-4350-8739-DB905EC78086}"/>
            </a:ext>
          </a:extLst>
        </xdr:cNvPr>
        <xdr:cNvSpPr>
          <a:spLocks noChangeAspect="1" noChangeArrowheads="1"/>
        </xdr:cNvSpPr>
      </xdr:nvSpPr>
      <xdr:spPr bwMode="auto">
        <a:xfrm>
          <a:off x="0" y="1905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219075</xdr:rowOff>
    </xdr:to>
    <xdr:sp macro="" textlink="">
      <xdr:nvSpPr>
        <xdr:cNvPr id="9" name="AutoShape 8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40E421D3-CE52-49BF-A605-1A27234FD00E}"/>
            </a:ext>
          </a:extLst>
        </xdr:cNvPr>
        <xdr:cNvSpPr>
          <a:spLocks noChangeAspect="1" noChangeArrowheads="1"/>
        </xdr:cNvSpPr>
      </xdr:nvSpPr>
      <xdr:spPr bwMode="auto">
        <a:xfrm>
          <a:off x="1009650" y="1905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5</xdr:row>
      <xdr:rowOff>219075</xdr:rowOff>
    </xdr:to>
    <xdr:sp macro="" textlink="">
      <xdr:nvSpPr>
        <xdr:cNvPr id="10" name="AutoShape 9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BF2AE57B-D04C-4529-9A91-44080E18E268}"/>
            </a:ext>
          </a:extLst>
        </xdr:cNvPr>
        <xdr:cNvSpPr>
          <a:spLocks noChangeAspect="1" noChangeArrowheads="1"/>
        </xdr:cNvSpPr>
      </xdr:nvSpPr>
      <xdr:spPr bwMode="auto">
        <a:xfrm>
          <a:off x="3009900" y="1905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219075</xdr:rowOff>
    </xdr:to>
    <xdr:sp macro="" textlink="">
      <xdr:nvSpPr>
        <xdr:cNvPr id="11" name="AutoShape 10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8B6CFFBA-0AB2-422B-B0B8-31F25F077D74}"/>
            </a:ext>
          </a:extLst>
        </xdr:cNvPr>
        <xdr:cNvSpPr>
          <a:spLocks noChangeAspect="1" noChangeArrowheads="1"/>
        </xdr:cNvSpPr>
      </xdr:nvSpPr>
      <xdr:spPr bwMode="auto">
        <a:xfrm>
          <a:off x="1009650" y="1905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219075</xdr:rowOff>
    </xdr:to>
    <xdr:sp macro="" textlink="">
      <xdr:nvSpPr>
        <xdr:cNvPr id="12" name="AutoShape 11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A7DD8AFA-7E20-47BB-B1B2-29379DB68C95}"/>
            </a:ext>
          </a:extLst>
        </xdr:cNvPr>
        <xdr:cNvSpPr>
          <a:spLocks noChangeAspect="1" noChangeArrowheads="1"/>
        </xdr:cNvSpPr>
      </xdr:nvSpPr>
      <xdr:spPr bwMode="auto">
        <a:xfrm>
          <a:off x="1009650" y="1905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219075</xdr:rowOff>
    </xdr:to>
    <xdr:sp macro="" textlink="">
      <xdr:nvSpPr>
        <xdr:cNvPr id="13" name="AutoShape 12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AD70197C-331B-400B-96A6-C0A1017F3482}"/>
            </a:ext>
          </a:extLst>
        </xdr:cNvPr>
        <xdr:cNvSpPr>
          <a:spLocks noChangeAspect="1" noChangeArrowheads="1"/>
        </xdr:cNvSpPr>
      </xdr:nvSpPr>
      <xdr:spPr bwMode="auto">
        <a:xfrm>
          <a:off x="1009650" y="1905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219075</xdr:rowOff>
    </xdr:to>
    <xdr:sp macro="" textlink="">
      <xdr:nvSpPr>
        <xdr:cNvPr id="14" name="AutoShape 13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D0F1BF70-BD82-4EEA-8AC1-4BF6157E5DE2}"/>
            </a:ext>
          </a:extLst>
        </xdr:cNvPr>
        <xdr:cNvSpPr>
          <a:spLocks noChangeAspect="1" noChangeArrowheads="1"/>
        </xdr:cNvSpPr>
      </xdr:nvSpPr>
      <xdr:spPr bwMode="auto">
        <a:xfrm>
          <a:off x="1009650" y="1905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5</xdr:row>
      <xdr:rowOff>219075</xdr:rowOff>
    </xdr:to>
    <xdr:sp macro="" textlink="">
      <xdr:nvSpPr>
        <xdr:cNvPr id="15" name="AutoShape 14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BB6C52A4-E01A-481B-BED2-7077BC8F4910}"/>
            </a:ext>
          </a:extLst>
        </xdr:cNvPr>
        <xdr:cNvSpPr>
          <a:spLocks noChangeAspect="1" noChangeArrowheads="1"/>
        </xdr:cNvSpPr>
      </xdr:nvSpPr>
      <xdr:spPr bwMode="auto">
        <a:xfrm>
          <a:off x="3009900" y="1905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5</xdr:row>
      <xdr:rowOff>219075</xdr:rowOff>
    </xdr:to>
    <xdr:sp macro="" textlink="">
      <xdr:nvSpPr>
        <xdr:cNvPr id="16" name="AutoShape 15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843BE5A1-CEC0-45C0-A286-D4A82BF9DFC0}"/>
            </a:ext>
          </a:extLst>
        </xdr:cNvPr>
        <xdr:cNvSpPr>
          <a:spLocks noChangeAspect="1" noChangeArrowheads="1"/>
        </xdr:cNvSpPr>
      </xdr:nvSpPr>
      <xdr:spPr bwMode="auto">
        <a:xfrm>
          <a:off x="0" y="1905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219075</xdr:rowOff>
    </xdr:to>
    <xdr:sp macro="" textlink="">
      <xdr:nvSpPr>
        <xdr:cNvPr id="17" name="AutoShape 16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CB7C0DDD-3649-425D-8EF1-DD657E59E736}"/>
            </a:ext>
          </a:extLst>
        </xdr:cNvPr>
        <xdr:cNvSpPr>
          <a:spLocks noChangeAspect="1" noChangeArrowheads="1"/>
        </xdr:cNvSpPr>
      </xdr:nvSpPr>
      <xdr:spPr bwMode="auto">
        <a:xfrm>
          <a:off x="1009650" y="1905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5</xdr:row>
      <xdr:rowOff>219075</xdr:rowOff>
    </xdr:to>
    <xdr:sp macro="" textlink="">
      <xdr:nvSpPr>
        <xdr:cNvPr id="18" name="AutoShape 17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D9C43F11-2922-4818-B282-FEAA4672645B}"/>
            </a:ext>
          </a:extLst>
        </xdr:cNvPr>
        <xdr:cNvSpPr>
          <a:spLocks noChangeAspect="1" noChangeArrowheads="1"/>
        </xdr:cNvSpPr>
      </xdr:nvSpPr>
      <xdr:spPr bwMode="auto">
        <a:xfrm>
          <a:off x="3009900" y="1905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5</xdr:row>
      <xdr:rowOff>219075</xdr:rowOff>
    </xdr:to>
    <xdr:sp macro="" textlink="">
      <xdr:nvSpPr>
        <xdr:cNvPr id="19" name="AutoShape 18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1F33CCC1-8A05-4453-AC78-9A28E5C92032}"/>
            </a:ext>
          </a:extLst>
        </xdr:cNvPr>
        <xdr:cNvSpPr>
          <a:spLocks noChangeAspect="1" noChangeArrowheads="1"/>
        </xdr:cNvSpPr>
      </xdr:nvSpPr>
      <xdr:spPr bwMode="auto">
        <a:xfrm>
          <a:off x="3009900" y="1905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5</xdr:row>
      <xdr:rowOff>219075</xdr:rowOff>
    </xdr:to>
    <xdr:sp macro="" textlink="">
      <xdr:nvSpPr>
        <xdr:cNvPr id="20" name="AutoShape 19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BFD4BF03-28DE-44F1-9E10-1DF5B2DC903A}"/>
            </a:ext>
          </a:extLst>
        </xdr:cNvPr>
        <xdr:cNvSpPr>
          <a:spLocks noChangeAspect="1" noChangeArrowheads="1"/>
        </xdr:cNvSpPr>
      </xdr:nvSpPr>
      <xdr:spPr bwMode="auto">
        <a:xfrm>
          <a:off x="4448175" y="1905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219075</xdr:rowOff>
    </xdr:to>
    <xdr:sp macro="" textlink="">
      <xdr:nvSpPr>
        <xdr:cNvPr id="21" name="AutoShape 20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B8772E19-4EC9-461C-B6B3-1C693508722D}"/>
            </a:ext>
          </a:extLst>
        </xdr:cNvPr>
        <xdr:cNvSpPr>
          <a:spLocks noChangeAspect="1" noChangeArrowheads="1"/>
        </xdr:cNvSpPr>
      </xdr:nvSpPr>
      <xdr:spPr bwMode="auto">
        <a:xfrm>
          <a:off x="1009650" y="1905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5</xdr:row>
      <xdr:rowOff>219075</xdr:rowOff>
    </xdr:to>
    <xdr:sp macro="" textlink="">
      <xdr:nvSpPr>
        <xdr:cNvPr id="22" name="AutoShape 21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F1B0C070-16C2-451F-9B50-92AE8DD9DCCE}"/>
            </a:ext>
          </a:extLst>
        </xdr:cNvPr>
        <xdr:cNvSpPr>
          <a:spLocks noChangeAspect="1" noChangeArrowheads="1"/>
        </xdr:cNvSpPr>
      </xdr:nvSpPr>
      <xdr:spPr bwMode="auto">
        <a:xfrm>
          <a:off x="0" y="190500"/>
          <a:ext cx="104775" cy="219075"/>
        </a:xfrm>
        <a:prstGeom prst="rect">
          <a:avLst/>
        </a:prstGeom>
        <a:noFill/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5</xdr:row>
      <xdr:rowOff>219075</xdr:rowOff>
    </xdr:to>
    <xdr:sp macro="" textlink="">
      <xdr:nvSpPr>
        <xdr:cNvPr id="2" name="AutoShape 1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114D4E2F-12AD-4457-AD9E-E8345E4D1053}"/>
            </a:ext>
          </a:extLst>
        </xdr:cNvPr>
        <xdr:cNvSpPr>
          <a:spLocks noChangeAspect="1" noChangeArrowheads="1"/>
        </xdr:cNvSpPr>
      </xdr:nvSpPr>
      <xdr:spPr bwMode="auto">
        <a:xfrm>
          <a:off x="0" y="1905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5</xdr:row>
      <xdr:rowOff>219075</xdr:rowOff>
    </xdr:to>
    <xdr:sp macro="" textlink="">
      <xdr:nvSpPr>
        <xdr:cNvPr id="3" name="AutoShape 2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568229BE-DB48-4218-856B-5085F2B8F73B}"/>
            </a:ext>
          </a:extLst>
        </xdr:cNvPr>
        <xdr:cNvSpPr>
          <a:spLocks noChangeAspect="1" noChangeArrowheads="1"/>
        </xdr:cNvSpPr>
      </xdr:nvSpPr>
      <xdr:spPr bwMode="auto">
        <a:xfrm>
          <a:off x="0" y="1905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142875</xdr:colOff>
      <xdr:row>5</xdr:row>
      <xdr:rowOff>219075</xdr:rowOff>
    </xdr:to>
    <xdr:sp macro="" textlink="">
      <xdr:nvSpPr>
        <xdr:cNvPr id="4" name="AutoShape 3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BEF00BC2-BD73-47C9-BFB5-1BB8DC90CBD8}"/>
            </a:ext>
          </a:extLst>
        </xdr:cNvPr>
        <xdr:cNvSpPr>
          <a:spLocks noChangeAspect="1" noChangeArrowheads="1"/>
        </xdr:cNvSpPr>
      </xdr:nvSpPr>
      <xdr:spPr bwMode="auto">
        <a:xfrm>
          <a:off x="3009900" y="190500"/>
          <a:ext cx="142875" cy="219075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5</xdr:row>
      <xdr:rowOff>219075</xdr:rowOff>
    </xdr:to>
    <xdr:sp macro="" textlink="">
      <xdr:nvSpPr>
        <xdr:cNvPr id="5" name="AutoShape 4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88BD3371-B80F-4D10-8C75-4AB2283BA576}"/>
            </a:ext>
          </a:extLst>
        </xdr:cNvPr>
        <xdr:cNvSpPr>
          <a:spLocks noChangeAspect="1" noChangeArrowheads="1"/>
        </xdr:cNvSpPr>
      </xdr:nvSpPr>
      <xdr:spPr bwMode="auto">
        <a:xfrm>
          <a:off x="0" y="1905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5</xdr:row>
      <xdr:rowOff>219075</xdr:rowOff>
    </xdr:to>
    <xdr:sp macro="" textlink="">
      <xdr:nvSpPr>
        <xdr:cNvPr id="6" name="AutoShape 5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A42EDE6A-C82A-4DC9-8874-6BCFBEE494C1}"/>
            </a:ext>
          </a:extLst>
        </xdr:cNvPr>
        <xdr:cNvSpPr>
          <a:spLocks noChangeAspect="1" noChangeArrowheads="1"/>
        </xdr:cNvSpPr>
      </xdr:nvSpPr>
      <xdr:spPr bwMode="auto">
        <a:xfrm>
          <a:off x="0" y="1905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5</xdr:row>
      <xdr:rowOff>219075</xdr:rowOff>
    </xdr:to>
    <xdr:sp macro="" textlink="">
      <xdr:nvSpPr>
        <xdr:cNvPr id="7" name="AutoShape 6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86DFEA33-6D8A-4518-AB7E-37BD1DB979BF}"/>
            </a:ext>
          </a:extLst>
        </xdr:cNvPr>
        <xdr:cNvSpPr>
          <a:spLocks noChangeAspect="1" noChangeArrowheads="1"/>
        </xdr:cNvSpPr>
      </xdr:nvSpPr>
      <xdr:spPr bwMode="auto">
        <a:xfrm>
          <a:off x="0" y="1905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5</xdr:row>
      <xdr:rowOff>219075</xdr:rowOff>
    </xdr:to>
    <xdr:sp macro="" textlink="">
      <xdr:nvSpPr>
        <xdr:cNvPr id="8" name="AutoShape 7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59DF9C93-F920-414D-B593-497DE4692EEE}"/>
            </a:ext>
          </a:extLst>
        </xdr:cNvPr>
        <xdr:cNvSpPr>
          <a:spLocks noChangeAspect="1" noChangeArrowheads="1"/>
        </xdr:cNvSpPr>
      </xdr:nvSpPr>
      <xdr:spPr bwMode="auto">
        <a:xfrm>
          <a:off x="0" y="1905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219075</xdr:rowOff>
    </xdr:to>
    <xdr:sp macro="" textlink="">
      <xdr:nvSpPr>
        <xdr:cNvPr id="9" name="AutoShape 8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952A2675-571B-4167-A38E-8B11B0577A32}"/>
            </a:ext>
          </a:extLst>
        </xdr:cNvPr>
        <xdr:cNvSpPr>
          <a:spLocks noChangeAspect="1" noChangeArrowheads="1"/>
        </xdr:cNvSpPr>
      </xdr:nvSpPr>
      <xdr:spPr bwMode="auto">
        <a:xfrm>
          <a:off x="1009650" y="1905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5</xdr:row>
      <xdr:rowOff>219075</xdr:rowOff>
    </xdr:to>
    <xdr:sp macro="" textlink="">
      <xdr:nvSpPr>
        <xdr:cNvPr id="10" name="AutoShape 9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A6A77325-56CB-409F-9A42-D733376246D8}"/>
            </a:ext>
          </a:extLst>
        </xdr:cNvPr>
        <xdr:cNvSpPr>
          <a:spLocks noChangeAspect="1" noChangeArrowheads="1"/>
        </xdr:cNvSpPr>
      </xdr:nvSpPr>
      <xdr:spPr bwMode="auto">
        <a:xfrm>
          <a:off x="3009900" y="1905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219075</xdr:rowOff>
    </xdr:to>
    <xdr:sp macro="" textlink="">
      <xdr:nvSpPr>
        <xdr:cNvPr id="11" name="AutoShape 10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08FA26DD-51F7-4DFC-A96A-51355285A214}"/>
            </a:ext>
          </a:extLst>
        </xdr:cNvPr>
        <xdr:cNvSpPr>
          <a:spLocks noChangeAspect="1" noChangeArrowheads="1"/>
        </xdr:cNvSpPr>
      </xdr:nvSpPr>
      <xdr:spPr bwMode="auto">
        <a:xfrm>
          <a:off x="1009650" y="1905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219075</xdr:rowOff>
    </xdr:to>
    <xdr:sp macro="" textlink="">
      <xdr:nvSpPr>
        <xdr:cNvPr id="12" name="AutoShape 11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BCC13BC7-F6B3-4EFD-B73C-CE0C622C28FF}"/>
            </a:ext>
          </a:extLst>
        </xdr:cNvPr>
        <xdr:cNvSpPr>
          <a:spLocks noChangeAspect="1" noChangeArrowheads="1"/>
        </xdr:cNvSpPr>
      </xdr:nvSpPr>
      <xdr:spPr bwMode="auto">
        <a:xfrm>
          <a:off x="1009650" y="1905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219075</xdr:rowOff>
    </xdr:to>
    <xdr:sp macro="" textlink="">
      <xdr:nvSpPr>
        <xdr:cNvPr id="13" name="AutoShape 12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63ADB5C8-40AE-45ED-867C-7533F5C67BA5}"/>
            </a:ext>
          </a:extLst>
        </xdr:cNvPr>
        <xdr:cNvSpPr>
          <a:spLocks noChangeAspect="1" noChangeArrowheads="1"/>
        </xdr:cNvSpPr>
      </xdr:nvSpPr>
      <xdr:spPr bwMode="auto">
        <a:xfrm>
          <a:off x="1009650" y="1905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219075</xdr:rowOff>
    </xdr:to>
    <xdr:sp macro="" textlink="">
      <xdr:nvSpPr>
        <xdr:cNvPr id="14" name="AutoShape 13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92614A98-EE19-45D4-A31D-352058EF3D41}"/>
            </a:ext>
          </a:extLst>
        </xdr:cNvPr>
        <xdr:cNvSpPr>
          <a:spLocks noChangeAspect="1" noChangeArrowheads="1"/>
        </xdr:cNvSpPr>
      </xdr:nvSpPr>
      <xdr:spPr bwMode="auto">
        <a:xfrm>
          <a:off x="1009650" y="1905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5</xdr:row>
      <xdr:rowOff>219075</xdr:rowOff>
    </xdr:to>
    <xdr:sp macro="" textlink="">
      <xdr:nvSpPr>
        <xdr:cNvPr id="15" name="AutoShape 14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BAAA0AD5-DDFD-439E-8775-769BB3C98D2C}"/>
            </a:ext>
          </a:extLst>
        </xdr:cNvPr>
        <xdr:cNvSpPr>
          <a:spLocks noChangeAspect="1" noChangeArrowheads="1"/>
        </xdr:cNvSpPr>
      </xdr:nvSpPr>
      <xdr:spPr bwMode="auto">
        <a:xfrm>
          <a:off x="3009900" y="1905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5</xdr:row>
      <xdr:rowOff>219075</xdr:rowOff>
    </xdr:to>
    <xdr:sp macro="" textlink="">
      <xdr:nvSpPr>
        <xdr:cNvPr id="16" name="AutoShape 15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3DB2105D-2A5E-450E-A9BB-662B773C15AC}"/>
            </a:ext>
          </a:extLst>
        </xdr:cNvPr>
        <xdr:cNvSpPr>
          <a:spLocks noChangeAspect="1" noChangeArrowheads="1"/>
        </xdr:cNvSpPr>
      </xdr:nvSpPr>
      <xdr:spPr bwMode="auto">
        <a:xfrm>
          <a:off x="0" y="1905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219075</xdr:rowOff>
    </xdr:to>
    <xdr:sp macro="" textlink="">
      <xdr:nvSpPr>
        <xdr:cNvPr id="17" name="AutoShape 16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FFD76C8D-D57D-47A2-BA62-F7B7BFD7E5AA}"/>
            </a:ext>
          </a:extLst>
        </xdr:cNvPr>
        <xdr:cNvSpPr>
          <a:spLocks noChangeAspect="1" noChangeArrowheads="1"/>
        </xdr:cNvSpPr>
      </xdr:nvSpPr>
      <xdr:spPr bwMode="auto">
        <a:xfrm>
          <a:off x="1009650" y="1905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5</xdr:row>
      <xdr:rowOff>219075</xdr:rowOff>
    </xdr:to>
    <xdr:sp macro="" textlink="">
      <xdr:nvSpPr>
        <xdr:cNvPr id="18" name="AutoShape 17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53ABDE64-69AE-4CC5-9328-28D852D4419A}"/>
            </a:ext>
          </a:extLst>
        </xdr:cNvPr>
        <xdr:cNvSpPr>
          <a:spLocks noChangeAspect="1" noChangeArrowheads="1"/>
        </xdr:cNvSpPr>
      </xdr:nvSpPr>
      <xdr:spPr bwMode="auto">
        <a:xfrm>
          <a:off x="3009900" y="1905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5</xdr:row>
      <xdr:rowOff>219075</xdr:rowOff>
    </xdr:to>
    <xdr:sp macro="" textlink="">
      <xdr:nvSpPr>
        <xdr:cNvPr id="19" name="AutoShape 18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D2E24526-6988-42AC-9230-0B9F3054A630}"/>
            </a:ext>
          </a:extLst>
        </xdr:cNvPr>
        <xdr:cNvSpPr>
          <a:spLocks noChangeAspect="1" noChangeArrowheads="1"/>
        </xdr:cNvSpPr>
      </xdr:nvSpPr>
      <xdr:spPr bwMode="auto">
        <a:xfrm>
          <a:off x="3009900" y="1905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5</xdr:row>
      <xdr:rowOff>219075</xdr:rowOff>
    </xdr:to>
    <xdr:sp macro="" textlink="">
      <xdr:nvSpPr>
        <xdr:cNvPr id="20" name="AutoShape 19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A31EB617-9972-49E8-BE88-ADE721B85E57}"/>
            </a:ext>
          </a:extLst>
        </xdr:cNvPr>
        <xdr:cNvSpPr>
          <a:spLocks noChangeAspect="1" noChangeArrowheads="1"/>
        </xdr:cNvSpPr>
      </xdr:nvSpPr>
      <xdr:spPr bwMode="auto">
        <a:xfrm>
          <a:off x="4448175" y="1905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5</xdr:row>
      <xdr:rowOff>219075</xdr:rowOff>
    </xdr:to>
    <xdr:sp macro="" textlink="">
      <xdr:nvSpPr>
        <xdr:cNvPr id="21" name="AutoShape 20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F0A71230-2935-48C9-ADEE-59F99B858762}"/>
            </a:ext>
          </a:extLst>
        </xdr:cNvPr>
        <xdr:cNvSpPr>
          <a:spLocks noChangeAspect="1" noChangeArrowheads="1"/>
        </xdr:cNvSpPr>
      </xdr:nvSpPr>
      <xdr:spPr bwMode="auto">
        <a:xfrm>
          <a:off x="1009650" y="1905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5</xdr:row>
      <xdr:rowOff>219075</xdr:rowOff>
    </xdr:to>
    <xdr:sp macro="" textlink="">
      <xdr:nvSpPr>
        <xdr:cNvPr id="22" name="AutoShape 21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8F731B46-B078-4929-836A-08B71DA20E83}"/>
            </a:ext>
          </a:extLst>
        </xdr:cNvPr>
        <xdr:cNvSpPr>
          <a:spLocks noChangeAspect="1" noChangeArrowheads="1"/>
        </xdr:cNvSpPr>
      </xdr:nvSpPr>
      <xdr:spPr bwMode="auto">
        <a:xfrm>
          <a:off x="0" y="190500"/>
          <a:ext cx="104775" cy="219075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AAEC71-FB3C-4627-9BC0-F643F91EB4D1}">
  <dimension ref="A1:AC189"/>
  <sheetViews>
    <sheetView zoomScale="90" zoomScaleNormal="90" workbookViewId="0">
      <pane xSplit="4" ySplit="10" topLeftCell="K171" activePane="bottomRight" state="frozenSplit"/>
      <selection pane="topRight" activeCell="D1" sqref="D1"/>
      <selection pane="bottomLeft" activeCell="A7" sqref="A7"/>
      <selection pane="bottomRight" activeCell="AB189" sqref="AB189"/>
    </sheetView>
  </sheetViews>
  <sheetFormatPr defaultColWidth="9.140625" defaultRowHeight="18.75" x14ac:dyDescent="0.3"/>
  <cols>
    <col min="1" max="1" width="7.5703125" style="1" bestFit="1" customWidth="1"/>
    <col min="2" max="2" width="7.5703125" style="2" customWidth="1"/>
    <col min="3" max="3" width="44.5703125" style="3" customWidth="1"/>
    <col min="4" max="4" width="21.5703125" style="4" customWidth="1"/>
    <col min="5" max="5" width="33.42578125" style="5" customWidth="1"/>
    <col min="6" max="6" width="13.28515625" style="1" customWidth="1"/>
    <col min="7" max="7" width="13.7109375" style="18" customWidth="1"/>
    <col min="8" max="8" width="13.42578125" style="1" customWidth="1"/>
    <col min="9" max="9" width="13.7109375" style="1" customWidth="1"/>
    <col min="10" max="10" width="10.7109375" style="1" customWidth="1"/>
    <col min="11" max="11" width="11" style="1" customWidth="1"/>
    <col min="12" max="13" width="8.28515625" style="1" customWidth="1"/>
    <col min="14" max="15" width="7.7109375" style="1" customWidth="1"/>
    <col min="16" max="20" width="8.28515625" style="1" customWidth="1"/>
    <col min="21" max="21" width="19" style="1" customWidth="1"/>
    <col min="22" max="22" width="17.140625" style="1" customWidth="1"/>
    <col min="23" max="23" width="6.85546875" style="1" customWidth="1"/>
    <col min="24" max="24" width="7.5703125" style="1" customWidth="1"/>
    <col min="25" max="25" width="6.85546875" style="1" customWidth="1"/>
    <col min="26" max="26" width="6.5703125" style="1" customWidth="1"/>
    <col min="27" max="27" width="7.42578125" style="1" customWidth="1"/>
    <col min="28" max="28" width="20.85546875" style="1" customWidth="1"/>
    <col min="29" max="29" width="18.42578125" style="1" customWidth="1"/>
    <col min="30" max="30" width="14.42578125" style="1" bestFit="1" customWidth="1"/>
    <col min="31" max="16384" width="9.140625" style="1"/>
  </cols>
  <sheetData>
    <row r="1" spans="1:29" ht="15" customHeight="1" x14ac:dyDescent="0.3">
      <c r="AB1" s="6"/>
      <c r="AC1" s="6"/>
    </row>
    <row r="2" spans="1:29" hidden="1" x14ac:dyDescent="0.3">
      <c r="U2" s="7"/>
      <c r="V2" s="7"/>
      <c r="AB2" s="7"/>
      <c r="AC2" s="7"/>
    </row>
    <row r="3" spans="1:29" hidden="1" x14ac:dyDescent="0.3">
      <c r="U3" s="7"/>
      <c r="V3" s="7"/>
      <c r="AB3" s="7"/>
      <c r="AC3" s="7"/>
    </row>
    <row r="4" spans="1:29" hidden="1" x14ac:dyDescent="0.3">
      <c r="U4" s="7"/>
      <c r="V4" s="7"/>
      <c r="AB4" s="7"/>
      <c r="AC4" s="7"/>
    </row>
    <row r="5" spans="1:29" hidden="1" x14ac:dyDescent="0.3">
      <c r="U5" s="7"/>
      <c r="V5" s="7"/>
      <c r="AB5" s="7"/>
      <c r="AC5" s="7"/>
    </row>
    <row r="6" spans="1:29" ht="27.75" customHeight="1" x14ac:dyDescent="0.35">
      <c r="A6" s="22"/>
      <c r="B6" s="22"/>
      <c r="C6" s="22"/>
      <c r="D6" s="22"/>
      <c r="E6" s="88" t="s">
        <v>164</v>
      </c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54"/>
      <c r="AC6" s="24"/>
    </row>
    <row r="7" spans="1:29" x14ac:dyDescent="0.3">
      <c r="A7" s="8"/>
      <c r="B7" s="9"/>
      <c r="C7" s="10"/>
      <c r="D7" s="11"/>
      <c r="E7" s="12"/>
      <c r="F7" s="8"/>
      <c r="G7" s="25"/>
      <c r="H7" s="8"/>
      <c r="I7" s="8"/>
      <c r="J7" s="9"/>
      <c r="K7" s="9"/>
      <c r="L7" s="9"/>
      <c r="M7" s="9"/>
      <c r="N7" s="9"/>
      <c r="O7" s="9"/>
      <c r="P7" s="9"/>
      <c r="Q7" s="9"/>
      <c r="R7" s="9"/>
      <c r="S7" s="9"/>
      <c r="T7" s="13"/>
      <c r="U7" s="14">
        <f>SUM(U11:U188)/2</f>
        <v>358635.00964630011</v>
      </c>
      <c r="V7" s="14">
        <f>SUM(V11:V188)/2</f>
        <v>437534.71176848619</v>
      </c>
      <c r="W7" s="14"/>
      <c r="X7" s="14"/>
      <c r="Y7" s="14"/>
      <c r="Z7" s="14"/>
      <c r="AA7" s="14"/>
      <c r="AB7" s="14">
        <f>SUM(AB11:AB188)/2</f>
        <v>439436.15800885949</v>
      </c>
      <c r="AC7" s="14">
        <f>SUM(AC11:AC188)/2</f>
        <v>536112.11277080909</v>
      </c>
    </row>
    <row r="8" spans="1:29" ht="32.25" customHeight="1" x14ac:dyDescent="0.2">
      <c r="A8" s="89" cm="1">
        <f t="array" aca="1" ref="A8" ca="1">A8:G170</f>
        <v>0</v>
      </c>
      <c r="B8" s="90" t="s">
        <v>12</v>
      </c>
      <c r="C8" s="89" t="s">
        <v>64</v>
      </c>
      <c r="D8" s="90" t="s">
        <v>1</v>
      </c>
      <c r="E8" s="92" t="s">
        <v>2</v>
      </c>
      <c r="F8" s="93" t="s">
        <v>42</v>
      </c>
      <c r="G8" s="94" t="s">
        <v>4</v>
      </c>
      <c r="H8" s="92" t="s">
        <v>9</v>
      </c>
      <c r="I8" s="95" t="s">
        <v>19</v>
      </c>
      <c r="J8" s="111" t="s">
        <v>13</v>
      </c>
      <c r="K8" s="108" t="s">
        <v>5</v>
      </c>
      <c r="L8" s="108" t="s">
        <v>8</v>
      </c>
      <c r="M8" s="108" t="s">
        <v>6</v>
      </c>
      <c r="N8" s="108" t="s">
        <v>7</v>
      </c>
      <c r="O8" s="112" t="s">
        <v>25</v>
      </c>
      <c r="P8" s="108" t="s">
        <v>26</v>
      </c>
      <c r="Q8" s="108" t="s">
        <v>10</v>
      </c>
      <c r="R8" s="108" t="s">
        <v>18</v>
      </c>
      <c r="S8" s="108" t="s">
        <v>3</v>
      </c>
      <c r="T8" s="108" t="s">
        <v>11</v>
      </c>
      <c r="U8" s="109" t="s">
        <v>62</v>
      </c>
      <c r="V8" s="110"/>
      <c r="W8" s="96" t="s">
        <v>43</v>
      </c>
      <c r="X8" s="97"/>
      <c r="Y8" s="97"/>
      <c r="Z8" s="97"/>
      <c r="AA8" s="98"/>
      <c r="AB8" s="99" t="s">
        <v>22</v>
      </c>
      <c r="AC8" s="99"/>
    </row>
    <row r="9" spans="1:29" ht="33" customHeight="1" x14ac:dyDescent="0.2">
      <c r="A9" s="89"/>
      <c r="B9" s="91"/>
      <c r="C9" s="89"/>
      <c r="D9" s="91"/>
      <c r="E9" s="92"/>
      <c r="F9" s="93"/>
      <c r="G9" s="94"/>
      <c r="H9" s="92"/>
      <c r="I9" s="95"/>
      <c r="J9" s="111"/>
      <c r="K9" s="108"/>
      <c r="L9" s="108"/>
      <c r="M9" s="108"/>
      <c r="N9" s="108"/>
      <c r="O9" s="102"/>
      <c r="P9" s="108"/>
      <c r="Q9" s="108"/>
      <c r="R9" s="108"/>
      <c r="S9" s="108"/>
      <c r="T9" s="108"/>
      <c r="U9" s="15" t="s">
        <v>27</v>
      </c>
      <c r="V9" s="15" t="s">
        <v>63</v>
      </c>
      <c r="W9" s="35" t="s">
        <v>44</v>
      </c>
      <c r="X9" s="35" t="s">
        <v>45</v>
      </c>
      <c r="Y9" s="35" t="s">
        <v>46</v>
      </c>
      <c r="Z9" s="35" t="s">
        <v>47</v>
      </c>
      <c r="AA9" s="35" t="s">
        <v>48</v>
      </c>
      <c r="AB9" s="15" t="s">
        <v>21</v>
      </c>
      <c r="AC9" s="15" t="s">
        <v>49</v>
      </c>
    </row>
    <row r="10" spans="1:29" ht="23.25" customHeight="1" x14ac:dyDescent="0.2">
      <c r="A10" s="55">
        <v>1</v>
      </c>
      <c r="B10" s="55">
        <v>2</v>
      </c>
      <c r="C10" s="55">
        <v>3</v>
      </c>
      <c r="D10" s="55">
        <v>4</v>
      </c>
      <c r="E10" s="55">
        <v>5</v>
      </c>
      <c r="F10" s="55">
        <v>6</v>
      </c>
      <c r="G10" s="16">
        <v>7</v>
      </c>
      <c r="H10" s="55">
        <v>8</v>
      </c>
      <c r="I10" s="55">
        <v>9</v>
      </c>
      <c r="J10" s="55">
        <v>10</v>
      </c>
      <c r="K10" s="55">
        <v>11</v>
      </c>
      <c r="L10" s="55">
        <v>12</v>
      </c>
      <c r="M10" s="55">
        <v>13</v>
      </c>
      <c r="N10" s="55">
        <v>14</v>
      </c>
      <c r="O10" s="55"/>
      <c r="P10" s="55">
        <v>15</v>
      </c>
      <c r="Q10" s="55">
        <v>16</v>
      </c>
      <c r="R10" s="55">
        <v>17</v>
      </c>
      <c r="S10" s="55">
        <v>18</v>
      </c>
      <c r="T10" s="55">
        <v>19</v>
      </c>
      <c r="U10" s="55">
        <v>20</v>
      </c>
      <c r="V10" s="55"/>
      <c r="W10" s="55">
        <v>21</v>
      </c>
      <c r="X10" s="55">
        <v>22</v>
      </c>
      <c r="Y10" s="55">
        <v>23</v>
      </c>
      <c r="Z10" s="55">
        <v>24</v>
      </c>
      <c r="AA10" s="55">
        <v>25</v>
      </c>
      <c r="AB10" s="55">
        <v>28</v>
      </c>
      <c r="AC10" s="55"/>
    </row>
    <row r="11" spans="1:29" ht="23.25" customHeight="1" x14ac:dyDescent="0.2">
      <c r="A11" s="100">
        <v>1</v>
      </c>
      <c r="B11" s="100">
        <v>2026</v>
      </c>
      <c r="C11" s="103" t="s">
        <v>165</v>
      </c>
      <c r="D11" s="106" t="s">
        <v>17</v>
      </c>
      <c r="E11" s="19" t="s">
        <v>23</v>
      </c>
      <c r="F11" s="16" t="s">
        <v>86</v>
      </c>
      <c r="G11" s="16">
        <v>963.68</v>
      </c>
      <c r="H11" s="16">
        <v>2.66</v>
      </c>
      <c r="I11" s="55"/>
      <c r="J11" s="55"/>
      <c r="K11" s="55"/>
      <c r="L11" s="55"/>
      <c r="M11" s="55"/>
      <c r="N11" s="16">
        <v>1.3</v>
      </c>
      <c r="O11" s="16"/>
      <c r="P11" s="55"/>
      <c r="Q11" s="55"/>
      <c r="R11" s="55"/>
      <c r="S11" s="55"/>
      <c r="T11" s="55"/>
      <c r="U11" s="55">
        <f>G11*H11*N11</f>
        <v>3332.4054400000005</v>
      </c>
      <c r="V11" s="55">
        <f>U11*1.22</f>
        <v>4065.5346368000005</v>
      </c>
      <c r="W11" s="40">
        <v>1.0813999999999999</v>
      </c>
      <c r="X11" s="40">
        <v>1.0740000000000001</v>
      </c>
      <c r="Y11" s="40">
        <v>1.0549999999999999</v>
      </c>
      <c r="Z11" s="36"/>
      <c r="AA11" s="36"/>
      <c r="AB11" s="26">
        <f>U11*W11*X11*Y11</f>
        <v>4083.202710537525</v>
      </c>
      <c r="AC11" s="26">
        <f>AB11*1.22</f>
        <v>4981.5073068557804</v>
      </c>
    </row>
    <row r="12" spans="1:29" ht="23.25" customHeight="1" x14ac:dyDescent="0.2">
      <c r="A12" s="101"/>
      <c r="B12" s="101"/>
      <c r="C12" s="104"/>
      <c r="D12" s="107"/>
      <c r="E12" s="19" t="s">
        <v>16</v>
      </c>
      <c r="F12" s="16" t="s">
        <v>87</v>
      </c>
      <c r="G12" s="16">
        <v>949.02</v>
      </c>
      <c r="H12" s="16">
        <v>2.66</v>
      </c>
      <c r="I12" s="55"/>
      <c r="J12" s="55"/>
      <c r="K12" s="55"/>
      <c r="L12" s="55"/>
      <c r="M12" s="55"/>
      <c r="N12" s="16">
        <v>1.3</v>
      </c>
      <c r="O12" s="16"/>
      <c r="P12" s="55"/>
      <c r="Q12" s="55"/>
      <c r="R12" s="55"/>
      <c r="S12" s="55"/>
      <c r="T12" s="55"/>
      <c r="U12" s="55">
        <f>G12*H12*N12</f>
        <v>3281.7111600000003</v>
      </c>
      <c r="V12" s="55">
        <f t="shared" ref="V12:V59" si="0">U12*1.22</f>
        <v>4003.6876152000004</v>
      </c>
      <c r="W12" s="40">
        <v>1.0813999999999999</v>
      </c>
      <c r="X12" s="40">
        <v>1.0740000000000001</v>
      </c>
      <c r="Y12" s="40">
        <v>1.0549999999999999</v>
      </c>
      <c r="Z12" s="36"/>
      <c r="AA12" s="36"/>
      <c r="AB12" s="26">
        <f t="shared" ref="AB12:AB59" si="1">U12*W12*X12*Y12</f>
        <v>4021.0869130357819</v>
      </c>
      <c r="AC12" s="26">
        <f t="shared" ref="AC12:AC59" si="2">AB12*1.22</f>
        <v>4905.7260339036538</v>
      </c>
    </row>
    <row r="13" spans="1:29" ht="23.25" customHeight="1" x14ac:dyDescent="0.2">
      <c r="A13" s="101"/>
      <c r="B13" s="101"/>
      <c r="C13" s="104"/>
      <c r="D13" s="107"/>
      <c r="E13" s="19" t="s">
        <v>97</v>
      </c>
      <c r="F13" s="16" t="s">
        <v>88</v>
      </c>
      <c r="G13" s="16">
        <v>873.11</v>
      </c>
      <c r="H13" s="16">
        <v>1.49</v>
      </c>
      <c r="I13" s="55"/>
      <c r="J13" s="55"/>
      <c r="K13" s="55"/>
      <c r="L13" s="55"/>
      <c r="M13" s="55"/>
      <c r="N13" s="16">
        <v>1.3</v>
      </c>
      <c r="O13" s="16"/>
      <c r="P13" s="55"/>
      <c r="Q13" s="55"/>
      <c r="R13" s="55"/>
      <c r="S13" s="55"/>
      <c r="T13" s="55"/>
      <c r="U13" s="55">
        <f>G13*H13*N13</f>
        <v>1691.21407</v>
      </c>
      <c r="V13" s="55">
        <f t="shared" si="0"/>
        <v>2063.2811653999997</v>
      </c>
      <c r="W13" s="40">
        <v>1.0813999999999999</v>
      </c>
      <c r="X13" s="40">
        <v>1.0740000000000001</v>
      </c>
      <c r="Y13" s="40">
        <v>1.0549999999999999</v>
      </c>
      <c r="Z13" s="36"/>
      <c r="AA13" s="36"/>
      <c r="AB13" s="26">
        <f t="shared" si="1"/>
        <v>2072.2478098953047</v>
      </c>
      <c r="AC13" s="26">
        <f t="shared" si="2"/>
        <v>2528.1423280722715</v>
      </c>
    </row>
    <row r="14" spans="1:29" ht="23.25" customHeight="1" x14ac:dyDescent="0.2">
      <c r="A14" s="101"/>
      <c r="B14" s="101"/>
      <c r="C14" s="104"/>
      <c r="D14" s="107"/>
      <c r="E14" s="19" t="s">
        <v>97</v>
      </c>
      <c r="F14" s="16" t="s">
        <v>89</v>
      </c>
      <c r="G14" s="16">
        <v>446.04</v>
      </c>
      <c r="H14" s="16"/>
      <c r="I14" s="55"/>
      <c r="J14" s="55"/>
      <c r="K14" s="55"/>
      <c r="L14" s="55"/>
      <c r="M14" s="55"/>
      <c r="N14" s="16">
        <v>0.3</v>
      </c>
      <c r="O14" s="16"/>
      <c r="P14" s="55"/>
      <c r="Q14" s="55"/>
      <c r="R14" s="55"/>
      <c r="S14" s="55"/>
      <c r="T14" s="55"/>
      <c r="U14" s="60">
        <f>G14*N14</f>
        <v>133.81200000000001</v>
      </c>
      <c r="V14" s="60">
        <f t="shared" si="0"/>
        <v>163.25064</v>
      </c>
      <c r="W14" s="40">
        <v>1.0813999999999999</v>
      </c>
      <c r="X14" s="40">
        <v>1.0740000000000001</v>
      </c>
      <c r="Y14" s="40">
        <v>1.0549999999999999</v>
      </c>
      <c r="Z14" s="36"/>
      <c r="AA14" s="36"/>
      <c r="AB14" s="26">
        <f t="shared" si="1"/>
        <v>163.96009757517601</v>
      </c>
      <c r="AC14" s="26">
        <f t="shared" si="2"/>
        <v>200.03131904171474</v>
      </c>
    </row>
    <row r="15" spans="1:29" ht="23.25" customHeight="1" x14ac:dyDescent="0.2">
      <c r="A15" s="101"/>
      <c r="B15" s="101"/>
      <c r="C15" s="104"/>
      <c r="D15" s="107"/>
      <c r="E15" s="19" t="s">
        <v>24</v>
      </c>
      <c r="F15" s="16" t="s">
        <v>85</v>
      </c>
      <c r="G15" s="16">
        <v>300.27</v>
      </c>
      <c r="H15" s="16">
        <v>1.65</v>
      </c>
      <c r="I15" s="55"/>
      <c r="J15" s="55"/>
      <c r="K15" s="55"/>
      <c r="L15" s="55"/>
      <c r="M15" s="55"/>
      <c r="N15" s="26">
        <v>0.3</v>
      </c>
      <c r="O15" s="23"/>
      <c r="P15" s="16"/>
      <c r="Q15" s="55"/>
      <c r="R15" s="55"/>
      <c r="S15" s="55"/>
      <c r="T15" s="55"/>
      <c r="U15" s="60">
        <f>G15*N15</f>
        <v>90.080999999999989</v>
      </c>
      <c r="V15" s="60">
        <f t="shared" si="0"/>
        <v>109.89881999999999</v>
      </c>
      <c r="W15" s="40">
        <v>1.0813999999999999</v>
      </c>
      <c r="X15" s="40">
        <v>1.0740000000000001</v>
      </c>
      <c r="Y15" s="40">
        <v>1.0549999999999999</v>
      </c>
      <c r="Z15" s="36"/>
      <c r="AA15" s="36"/>
      <c r="AB15" s="26">
        <f t="shared" si="1"/>
        <v>110.37642027373798</v>
      </c>
      <c r="AC15" s="26">
        <f t="shared" si="2"/>
        <v>134.65923273396032</v>
      </c>
    </row>
    <row r="16" spans="1:29" ht="23.25" customHeight="1" x14ac:dyDescent="0.2">
      <c r="A16" s="101"/>
      <c r="B16" s="101"/>
      <c r="C16" s="104"/>
      <c r="D16" s="107"/>
      <c r="E16" s="19" t="s">
        <v>24</v>
      </c>
      <c r="F16" s="16" t="s">
        <v>85</v>
      </c>
      <c r="G16" s="16">
        <v>300.27</v>
      </c>
      <c r="H16" s="16">
        <v>1.65</v>
      </c>
      <c r="I16" s="55"/>
      <c r="J16" s="55"/>
      <c r="K16" s="55"/>
      <c r="L16" s="55"/>
      <c r="M16" s="55"/>
      <c r="N16" s="26">
        <v>1.44</v>
      </c>
      <c r="O16" s="26"/>
      <c r="P16" s="55"/>
      <c r="Q16" s="55"/>
      <c r="R16" s="55"/>
      <c r="S16" s="55"/>
      <c r="T16" s="55"/>
      <c r="U16" s="55">
        <f>G16*H16*N16</f>
        <v>713.44151999999985</v>
      </c>
      <c r="V16" s="55">
        <f t="shared" si="0"/>
        <v>870.39865439999983</v>
      </c>
      <c r="W16" s="40">
        <v>1.0813999999999999</v>
      </c>
      <c r="X16" s="40">
        <v>1.0740000000000001</v>
      </c>
      <c r="Y16" s="40">
        <v>1.0549999999999999</v>
      </c>
      <c r="Z16" s="36"/>
      <c r="AA16" s="36"/>
      <c r="AB16" s="26">
        <f t="shared" si="1"/>
        <v>874.18124856800478</v>
      </c>
      <c r="AC16" s="26">
        <f t="shared" si="2"/>
        <v>1066.5011232529657</v>
      </c>
    </row>
    <row r="17" spans="1:29" ht="23.25" customHeight="1" x14ac:dyDescent="0.2">
      <c r="A17" s="102"/>
      <c r="B17" s="102"/>
      <c r="C17" s="105"/>
      <c r="D17" s="20" t="s">
        <v>20</v>
      </c>
      <c r="E17" s="19"/>
      <c r="F17" s="16"/>
      <c r="G17" s="16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37">
        <f>SUM(U11:U16)</f>
        <v>9242.6651900000015</v>
      </c>
      <c r="V17" s="37">
        <f t="shared" si="0"/>
        <v>11276.051531800002</v>
      </c>
      <c r="W17" s="42">
        <v>1.0813999999999999</v>
      </c>
      <c r="X17" s="42">
        <v>1.0740000000000001</v>
      </c>
      <c r="Y17" s="42">
        <v>1.0549999999999999</v>
      </c>
      <c r="Z17" s="38"/>
      <c r="AA17" s="38"/>
      <c r="AB17" s="57">
        <f>U17*W17*X17*Y17</f>
        <v>11325.05519988553</v>
      </c>
      <c r="AC17" s="57">
        <f t="shared" si="2"/>
        <v>13816.567343860346</v>
      </c>
    </row>
    <row r="18" spans="1:29" ht="23.25" customHeight="1" x14ac:dyDescent="0.2">
      <c r="A18" s="100">
        <v>2</v>
      </c>
      <c r="B18" s="100">
        <v>2026</v>
      </c>
      <c r="C18" s="103" t="s">
        <v>166</v>
      </c>
      <c r="D18" s="106" t="s">
        <v>17</v>
      </c>
      <c r="E18" s="19" t="s">
        <v>23</v>
      </c>
      <c r="F18" s="16" t="s">
        <v>86</v>
      </c>
      <c r="G18" s="16">
        <v>963.68</v>
      </c>
      <c r="H18" s="16">
        <v>2.66</v>
      </c>
      <c r="I18" s="55"/>
      <c r="J18" s="55"/>
      <c r="K18" s="55"/>
      <c r="L18" s="55"/>
      <c r="M18" s="55"/>
      <c r="N18" s="16">
        <v>0.60099999999999998</v>
      </c>
      <c r="O18" s="16"/>
      <c r="P18" s="55"/>
      <c r="Q18" s="55"/>
      <c r="R18" s="55"/>
      <c r="S18" s="55"/>
      <c r="T18" s="55"/>
      <c r="U18" s="55">
        <f>G18*H18*N18</f>
        <v>1540.5966688000001</v>
      </c>
      <c r="V18" s="55">
        <f t="shared" si="0"/>
        <v>1879.5279359360002</v>
      </c>
      <c r="W18" s="40">
        <v>1.0813999999999999</v>
      </c>
      <c r="X18" s="40">
        <v>1.0740000000000001</v>
      </c>
      <c r="Y18" s="40">
        <v>1.0549999999999999</v>
      </c>
      <c r="Z18" s="36"/>
      <c r="AA18" s="36"/>
      <c r="AB18" s="26">
        <f t="shared" si="1"/>
        <v>1887.6960223331173</v>
      </c>
      <c r="AC18" s="26">
        <f t="shared" si="2"/>
        <v>2302.9891472464033</v>
      </c>
    </row>
    <row r="19" spans="1:29" ht="23.25" customHeight="1" x14ac:dyDescent="0.2">
      <c r="A19" s="101"/>
      <c r="B19" s="101"/>
      <c r="C19" s="104"/>
      <c r="D19" s="107"/>
      <c r="E19" s="19" t="s">
        <v>16</v>
      </c>
      <c r="F19" s="16" t="s">
        <v>87</v>
      </c>
      <c r="G19" s="16">
        <v>949.02</v>
      </c>
      <c r="H19" s="16">
        <v>2.66</v>
      </c>
      <c r="I19" s="55"/>
      <c r="J19" s="55"/>
      <c r="K19" s="55"/>
      <c r="L19" s="55"/>
      <c r="M19" s="55"/>
      <c r="N19" s="16">
        <v>0.60099999999999998</v>
      </c>
      <c r="O19" s="16"/>
      <c r="P19" s="55"/>
      <c r="Q19" s="55"/>
      <c r="R19" s="55"/>
      <c r="S19" s="55"/>
      <c r="T19" s="55"/>
      <c r="U19" s="55">
        <f>G19*H19*N19</f>
        <v>1517.1603132</v>
      </c>
      <c r="V19" s="55">
        <f t="shared" si="0"/>
        <v>1850.9355821039999</v>
      </c>
      <c r="W19" s="40">
        <v>1.0813999999999999</v>
      </c>
      <c r="X19" s="40">
        <v>1.0740000000000001</v>
      </c>
      <c r="Y19" s="40">
        <v>1.0549999999999999</v>
      </c>
      <c r="Z19" s="36"/>
      <c r="AA19" s="36"/>
      <c r="AB19" s="26">
        <f t="shared" si="1"/>
        <v>1858.9794113342343</v>
      </c>
      <c r="AC19" s="26">
        <f t="shared" si="2"/>
        <v>2267.9548818277658</v>
      </c>
    </row>
    <row r="20" spans="1:29" ht="23.25" customHeight="1" x14ac:dyDescent="0.2">
      <c r="A20" s="101"/>
      <c r="B20" s="101"/>
      <c r="C20" s="104"/>
      <c r="D20" s="107"/>
      <c r="E20" s="19" t="s">
        <v>97</v>
      </c>
      <c r="F20" s="16" t="s">
        <v>88</v>
      </c>
      <c r="G20" s="16">
        <v>873.11</v>
      </c>
      <c r="H20" s="16">
        <v>1.49</v>
      </c>
      <c r="I20" s="55"/>
      <c r="J20" s="55"/>
      <c r="K20" s="55"/>
      <c r="L20" s="55"/>
      <c r="M20" s="55"/>
      <c r="N20" s="16">
        <v>0.60099999999999998</v>
      </c>
      <c r="O20" s="16"/>
      <c r="P20" s="55"/>
      <c r="Q20" s="55"/>
      <c r="R20" s="55"/>
      <c r="S20" s="55"/>
      <c r="T20" s="55"/>
      <c r="U20" s="55">
        <f>G20*H20*N20</f>
        <v>781.86127390000001</v>
      </c>
      <c r="V20" s="55">
        <f t="shared" si="0"/>
        <v>953.87075415799995</v>
      </c>
      <c r="W20" s="40">
        <v>1.0813999999999999</v>
      </c>
      <c r="X20" s="40">
        <v>1.0740000000000001</v>
      </c>
      <c r="Y20" s="40">
        <v>1.0549999999999999</v>
      </c>
      <c r="Z20" s="36"/>
      <c r="AA20" s="36"/>
      <c r="AB20" s="26">
        <f t="shared" si="1"/>
        <v>958.0161028823677</v>
      </c>
      <c r="AC20" s="26">
        <f t="shared" si="2"/>
        <v>1168.7796455164885</v>
      </c>
    </row>
    <row r="21" spans="1:29" ht="23.25" customHeight="1" x14ac:dyDescent="0.2">
      <c r="A21" s="101"/>
      <c r="B21" s="101"/>
      <c r="C21" s="104"/>
      <c r="D21" s="107"/>
      <c r="E21" s="19" t="s">
        <v>97</v>
      </c>
      <c r="F21" s="16" t="s">
        <v>89</v>
      </c>
      <c r="G21" s="16">
        <v>446.04</v>
      </c>
      <c r="H21" s="16"/>
      <c r="I21" s="55"/>
      <c r="J21" s="55"/>
      <c r="K21" s="55"/>
      <c r="L21" s="55"/>
      <c r="M21" s="55"/>
      <c r="N21" s="16">
        <v>0.24</v>
      </c>
      <c r="O21" s="16"/>
      <c r="P21" s="55"/>
      <c r="Q21" s="55"/>
      <c r="R21" s="55"/>
      <c r="S21" s="55"/>
      <c r="T21" s="55"/>
      <c r="U21" s="60">
        <f t="shared" ref="U21:U22" si="3">G21*N21</f>
        <v>107.0496</v>
      </c>
      <c r="V21" s="60">
        <f t="shared" si="0"/>
        <v>130.60051199999998</v>
      </c>
      <c r="W21" s="40">
        <v>1.0813999999999999</v>
      </c>
      <c r="X21" s="40">
        <v>1.0740000000000001</v>
      </c>
      <c r="Y21" s="40">
        <v>1.0549999999999999</v>
      </c>
      <c r="Z21" s="36"/>
      <c r="AA21" s="36"/>
      <c r="AB21" s="26">
        <f t="shared" si="1"/>
        <v>131.1680780601408</v>
      </c>
      <c r="AC21" s="26">
        <f t="shared" si="2"/>
        <v>160.02505523337177</v>
      </c>
    </row>
    <row r="22" spans="1:29" ht="23.25" customHeight="1" x14ac:dyDescent="0.2">
      <c r="A22" s="101"/>
      <c r="B22" s="101"/>
      <c r="C22" s="104"/>
      <c r="D22" s="107"/>
      <c r="E22" s="19" t="s">
        <v>24</v>
      </c>
      <c r="F22" s="16" t="s">
        <v>85</v>
      </c>
      <c r="G22" s="16">
        <v>300.27</v>
      </c>
      <c r="H22" s="16">
        <v>1.65</v>
      </c>
      <c r="I22" s="55"/>
      <c r="J22" s="55"/>
      <c r="K22" s="55"/>
      <c r="L22" s="55"/>
      <c r="M22" s="55"/>
      <c r="N22" s="16">
        <v>0.24</v>
      </c>
      <c r="O22" s="16"/>
      <c r="P22" s="55"/>
      <c r="Q22" s="55"/>
      <c r="R22" s="55"/>
      <c r="S22" s="55"/>
      <c r="T22" s="55"/>
      <c r="U22" s="60">
        <f t="shared" si="3"/>
        <v>72.064799999999991</v>
      </c>
      <c r="V22" s="60">
        <f t="shared" si="0"/>
        <v>87.919055999999983</v>
      </c>
      <c r="W22" s="40">
        <v>1.0813999999999999</v>
      </c>
      <c r="X22" s="40">
        <v>1.0740000000000001</v>
      </c>
      <c r="Y22" s="40">
        <v>1.0549999999999999</v>
      </c>
      <c r="Z22" s="36"/>
      <c r="AA22" s="36"/>
      <c r="AB22" s="26">
        <f t="shared" si="1"/>
        <v>88.301136218990393</v>
      </c>
      <c r="AC22" s="26">
        <f t="shared" si="2"/>
        <v>107.72738618716828</v>
      </c>
    </row>
    <row r="23" spans="1:29" ht="23.25" customHeight="1" x14ac:dyDescent="0.2">
      <c r="A23" s="101"/>
      <c r="B23" s="101"/>
      <c r="C23" s="104"/>
      <c r="D23" s="107"/>
      <c r="E23" s="19" t="s">
        <v>24</v>
      </c>
      <c r="F23" s="16" t="s">
        <v>85</v>
      </c>
      <c r="G23" s="16">
        <v>300.27</v>
      </c>
      <c r="H23" s="16">
        <v>1.65</v>
      </c>
      <c r="I23" s="55"/>
      <c r="J23" s="55"/>
      <c r="K23" s="55"/>
      <c r="L23" s="55"/>
      <c r="M23" s="55"/>
      <c r="N23" s="16">
        <v>0.63</v>
      </c>
      <c r="O23" s="26"/>
      <c r="P23" s="55"/>
      <c r="Q23" s="55"/>
      <c r="R23" s="55"/>
      <c r="S23" s="55"/>
      <c r="T23" s="55"/>
      <c r="U23" s="55">
        <f>G23*H23*N23</f>
        <v>312.13066499999996</v>
      </c>
      <c r="V23" s="55">
        <f t="shared" si="0"/>
        <v>380.79941129999997</v>
      </c>
      <c r="W23" s="40">
        <v>1.0813999999999999</v>
      </c>
      <c r="X23" s="40">
        <v>1.0740000000000001</v>
      </c>
      <c r="Y23" s="40">
        <v>1.0549999999999999</v>
      </c>
      <c r="Z23" s="36"/>
      <c r="AA23" s="36"/>
      <c r="AB23" s="26">
        <f t="shared" si="1"/>
        <v>382.45429624850215</v>
      </c>
      <c r="AC23" s="26">
        <f t="shared" si="2"/>
        <v>466.5942414231726</v>
      </c>
    </row>
    <row r="24" spans="1:29" ht="23.25" customHeight="1" x14ac:dyDescent="0.2">
      <c r="A24" s="102"/>
      <c r="B24" s="102"/>
      <c r="C24" s="105"/>
      <c r="D24" s="20" t="s">
        <v>20</v>
      </c>
      <c r="E24" s="19"/>
      <c r="F24" s="16"/>
      <c r="G24" s="16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37">
        <f>SUM(U18:U23)</f>
        <v>4330.8633209</v>
      </c>
      <c r="V24" s="37">
        <f t="shared" si="0"/>
        <v>5283.6532514979999</v>
      </c>
      <c r="W24" s="42">
        <v>1.0813999999999999</v>
      </c>
      <c r="X24" s="42">
        <v>1.0740000000000001</v>
      </c>
      <c r="Y24" s="42">
        <v>1.0549999999999999</v>
      </c>
      <c r="Z24" s="38"/>
      <c r="AA24" s="38"/>
      <c r="AB24" s="57">
        <f t="shared" si="1"/>
        <v>5306.6150470773528</v>
      </c>
      <c r="AC24" s="57">
        <f t="shared" si="2"/>
        <v>6474.0703574343706</v>
      </c>
    </row>
    <row r="25" spans="1:29" ht="23.25" customHeight="1" x14ac:dyDescent="0.2">
      <c r="A25" s="100">
        <v>3</v>
      </c>
      <c r="B25" s="100">
        <v>2026</v>
      </c>
      <c r="C25" s="103" t="s">
        <v>167</v>
      </c>
      <c r="D25" s="106" t="s">
        <v>17</v>
      </c>
      <c r="E25" s="19" t="s">
        <v>23</v>
      </c>
      <c r="F25" s="16" t="s">
        <v>86</v>
      </c>
      <c r="G25" s="16">
        <v>963.68</v>
      </c>
      <c r="H25" s="16">
        <v>2.66</v>
      </c>
      <c r="I25" s="55"/>
      <c r="J25" s="55"/>
      <c r="K25" s="55"/>
      <c r="L25" s="55"/>
      <c r="M25" s="55"/>
      <c r="N25" s="16">
        <v>0.4</v>
      </c>
      <c r="O25" s="16"/>
      <c r="P25" s="55"/>
      <c r="Q25" s="55"/>
      <c r="R25" s="55"/>
      <c r="S25" s="55"/>
      <c r="T25" s="55"/>
      <c r="U25" s="55">
        <f>G25*H25*N25</f>
        <v>1025.3555200000001</v>
      </c>
      <c r="V25" s="55">
        <f t="shared" si="0"/>
        <v>1250.9337344</v>
      </c>
      <c r="W25" s="40">
        <v>1.0813999999999999</v>
      </c>
      <c r="X25" s="40">
        <v>1.0740000000000001</v>
      </c>
      <c r="Y25" s="40">
        <v>1.0549999999999999</v>
      </c>
      <c r="Z25" s="36"/>
      <c r="AA25" s="36"/>
      <c r="AB25" s="26">
        <f t="shared" si="1"/>
        <v>1256.3700647807771</v>
      </c>
      <c r="AC25" s="26">
        <f t="shared" si="2"/>
        <v>1532.7714790325481</v>
      </c>
    </row>
    <row r="26" spans="1:29" ht="23.25" customHeight="1" x14ac:dyDescent="0.2">
      <c r="A26" s="101"/>
      <c r="B26" s="101"/>
      <c r="C26" s="104"/>
      <c r="D26" s="107"/>
      <c r="E26" s="19" t="s">
        <v>16</v>
      </c>
      <c r="F26" s="16" t="s">
        <v>87</v>
      </c>
      <c r="G26" s="16">
        <v>949.02</v>
      </c>
      <c r="H26" s="16">
        <v>2.66</v>
      </c>
      <c r="I26" s="55"/>
      <c r="J26" s="55"/>
      <c r="K26" s="55"/>
      <c r="L26" s="55"/>
      <c r="M26" s="55"/>
      <c r="N26" s="16">
        <v>0.4</v>
      </c>
      <c r="O26" s="16"/>
      <c r="P26" s="55"/>
      <c r="Q26" s="55"/>
      <c r="R26" s="55"/>
      <c r="S26" s="55"/>
      <c r="T26" s="55"/>
      <c r="U26" s="55">
        <f>G26*H26*N26</f>
        <v>1009.75728</v>
      </c>
      <c r="V26" s="55">
        <f t="shared" si="0"/>
        <v>1231.9038816</v>
      </c>
      <c r="W26" s="40">
        <v>1.0813999999999999</v>
      </c>
      <c r="X26" s="40">
        <v>1.0740000000000001</v>
      </c>
      <c r="Y26" s="40">
        <v>1.0549999999999999</v>
      </c>
      <c r="Z26" s="36"/>
      <c r="AA26" s="36"/>
      <c r="AB26" s="26">
        <f t="shared" si="1"/>
        <v>1237.2575117033173</v>
      </c>
      <c r="AC26" s="26">
        <f t="shared" si="2"/>
        <v>1509.4541642780471</v>
      </c>
    </row>
    <row r="27" spans="1:29" ht="23.25" customHeight="1" x14ac:dyDescent="0.2">
      <c r="A27" s="101"/>
      <c r="B27" s="101"/>
      <c r="C27" s="104"/>
      <c r="D27" s="107"/>
      <c r="E27" s="19" t="s">
        <v>97</v>
      </c>
      <c r="F27" s="16" t="s">
        <v>88</v>
      </c>
      <c r="G27" s="16">
        <v>873.11</v>
      </c>
      <c r="H27" s="16">
        <v>1.49</v>
      </c>
      <c r="I27" s="55"/>
      <c r="J27" s="55"/>
      <c r="K27" s="55"/>
      <c r="L27" s="55"/>
      <c r="M27" s="55"/>
      <c r="N27" s="16">
        <v>0.4</v>
      </c>
      <c r="O27" s="16"/>
      <c r="P27" s="55"/>
      <c r="Q27" s="55"/>
      <c r="R27" s="55"/>
      <c r="S27" s="55"/>
      <c r="T27" s="55"/>
      <c r="U27" s="55">
        <f>G27*H27*N27</f>
        <v>520.37356</v>
      </c>
      <c r="V27" s="55">
        <f t="shared" si="0"/>
        <v>634.85574320000001</v>
      </c>
      <c r="W27" s="40">
        <v>1.0813999999999999</v>
      </c>
      <c r="X27" s="40">
        <v>1.0740000000000001</v>
      </c>
      <c r="Y27" s="40">
        <v>1.0549999999999999</v>
      </c>
      <c r="Z27" s="36"/>
      <c r="AA27" s="36"/>
      <c r="AB27" s="26">
        <f t="shared" si="1"/>
        <v>637.61471073701694</v>
      </c>
      <c r="AC27" s="26">
        <f t="shared" si="2"/>
        <v>777.88994709916062</v>
      </c>
    </row>
    <row r="28" spans="1:29" ht="23.25" customHeight="1" x14ac:dyDescent="0.2">
      <c r="A28" s="101"/>
      <c r="B28" s="101"/>
      <c r="C28" s="104"/>
      <c r="D28" s="107"/>
      <c r="E28" s="19" t="s">
        <v>97</v>
      </c>
      <c r="F28" s="16" t="s">
        <v>89</v>
      </c>
      <c r="G28" s="16">
        <v>446.04</v>
      </c>
      <c r="H28" s="16"/>
      <c r="I28" s="55"/>
      <c r="J28" s="55"/>
      <c r="K28" s="55"/>
      <c r="L28" s="55"/>
      <c r="M28" s="55"/>
      <c r="N28" s="16">
        <v>0.3</v>
      </c>
      <c r="O28" s="16"/>
      <c r="P28" s="55"/>
      <c r="Q28" s="55"/>
      <c r="R28" s="55"/>
      <c r="S28" s="55"/>
      <c r="T28" s="55"/>
      <c r="U28" s="60">
        <f>G28*N28</f>
        <v>133.81200000000001</v>
      </c>
      <c r="V28" s="60">
        <f t="shared" si="0"/>
        <v>163.25064</v>
      </c>
      <c r="W28" s="40">
        <v>1.0813999999999999</v>
      </c>
      <c r="X28" s="40">
        <v>1.0740000000000001</v>
      </c>
      <c r="Y28" s="40">
        <v>1.0549999999999999</v>
      </c>
      <c r="Z28" s="36"/>
      <c r="AA28" s="36"/>
      <c r="AB28" s="26">
        <f t="shared" si="1"/>
        <v>163.96009757517601</v>
      </c>
      <c r="AC28" s="26">
        <f t="shared" si="2"/>
        <v>200.03131904171474</v>
      </c>
    </row>
    <row r="29" spans="1:29" ht="23.25" customHeight="1" x14ac:dyDescent="0.2">
      <c r="A29" s="101"/>
      <c r="B29" s="101"/>
      <c r="C29" s="104"/>
      <c r="D29" s="107"/>
      <c r="E29" s="19" t="s">
        <v>24</v>
      </c>
      <c r="F29" s="16" t="s">
        <v>85</v>
      </c>
      <c r="G29" s="16">
        <v>300.27</v>
      </c>
      <c r="H29" s="16">
        <v>1.65</v>
      </c>
      <c r="I29" s="55"/>
      <c r="J29" s="55"/>
      <c r="K29" s="55"/>
      <c r="L29" s="55"/>
      <c r="M29" s="55"/>
      <c r="N29" s="16">
        <v>0.3</v>
      </c>
      <c r="O29" s="23"/>
      <c r="P29" s="16"/>
      <c r="Q29" s="55"/>
      <c r="R29" s="55"/>
      <c r="S29" s="55"/>
      <c r="T29" s="55"/>
      <c r="U29" s="55">
        <f>G29*H29*N29</f>
        <v>148.63364999999996</v>
      </c>
      <c r="V29" s="55">
        <f t="shared" si="0"/>
        <v>181.33305299999995</v>
      </c>
      <c r="W29" s="40">
        <v>1.0813999999999999</v>
      </c>
      <c r="X29" s="40">
        <v>1.0740000000000001</v>
      </c>
      <c r="Y29" s="40">
        <v>1.0549999999999999</v>
      </c>
      <c r="Z29" s="36"/>
      <c r="AA29" s="36"/>
      <c r="AB29" s="26">
        <f t="shared" ref="AB29" si="4">U29*W29*X29*Y29</f>
        <v>182.12109345166763</v>
      </c>
      <c r="AC29" s="26">
        <f t="shared" ref="AC29" si="5">AB29*1.22</f>
        <v>222.18773401103451</v>
      </c>
    </row>
    <row r="30" spans="1:29" ht="23.25" customHeight="1" x14ac:dyDescent="0.2">
      <c r="A30" s="101"/>
      <c r="B30" s="101"/>
      <c r="C30" s="104"/>
      <c r="D30" s="107"/>
      <c r="E30" s="19" t="s">
        <v>24</v>
      </c>
      <c r="F30" s="16" t="s">
        <v>85</v>
      </c>
      <c r="G30" s="16">
        <v>300.27</v>
      </c>
      <c r="H30" s="16">
        <v>1.65</v>
      </c>
      <c r="I30" s="55"/>
      <c r="J30" s="55"/>
      <c r="K30" s="55"/>
      <c r="L30" s="55"/>
      <c r="M30" s="55"/>
      <c r="N30" s="16">
        <v>0.54</v>
      </c>
      <c r="O30" s="26"/>
      <c r="P30" s="55"/>
      <c r="Q30" s="55"/>
      <c r="R30" s="55"/>
      <c r="S30" s="55"/>
      <c r="T30" s="55"/>
      <c r="U30" s="55">
        <f>G30*H30*N30</f>
        <v>267.54057</v>
      </c>
      <c r="V30" s="55">
        <f t="shared" si="0"/>
        <v>326.39949539999998</v>
      </c>
      <c r="W30" s="40">
        <v>1.0813999999999999</v>
      </c>
      <c r="X30" s="40">
        <v>1.0740000000000001</v>
      </c>
      <c r="Y30" s="40">
        <v>1.0549999999999999</v>
      </c>
      <c r="Z30" s="36"/>
      <c r="AA30" s="36"/>
      <c r="AB30" s="26">
        <f t="shared" si="1"/>
        <v>327.8179682130019</v>
      </c>
      <c r="AC30" s="26">
        <f t="shared" si="2"/>
        <v>399.93792121986229</v>
      </c>
    </row>
    <row r="31" spans="1:29" ht="23.25" customHeight="1" x14ac:dyDescent="0.2">
      <c r="A31" s="102"/>
      <c r="B31" s="102"/>
      <c r="C31" s="105"/>
      <c r="D31" s="20" t="s">
        <v>20</v>
      </c>
      <c r="E31" s="19"/>
      <c r="F31" s="16"/>
      <c r="G31" s="16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37">
        <f>SUM(U25:U30)</f>
        <v>3105.4725799999997</v>
      </c>
      <c r="V31" s="37">
        <f t="shared" si="0"/>
        <v>3788.6765475999996</v>
      </c>
      <c r="W31" s="42">
        <v>1.0813999999999999</v>
      </c>
      <c r="X31" s="42">
        <v>1.0740000000000001</v>
      </c>
      <c r="Y31" s="42">
        <v>1.0549999999999999</v>
      </c>
      <c r="Z31" s="38"/>
      <c r="AA31" s="38"/>
      <c r="AB31" s="57">
        <f t="shared" si="1"/>
        <v>3805.1414464609561</v>
      </c>
      <c r="AC31" s="57">
        <f t="shared" si="2"/>
        <v>4642.2725646823665</v>
      </c>
    </row>
    <row r="32" spans="1:29" ht="23.25" customHeight="1" x14ac:dyDescent="0.2">
      <c r="A32" s="100">
        <v>4</v>
      </c>
      <c r="B32" s="100">
        <v>2026</v>
      </c>
      <c r="C32" s="103" t="s">
        <v>168</v>
      </c>
      <c r="D32" s="106" t="s">
        <v>17</v>
      </c>
      <c r="E32" s="19" t="s">
        <v>23</v>
      </c>
      <c r="F32" s="16" t="s">
        <v>86</v>
      </c>
      <c r="G32" s="16">
        <v>963.68</v>
      </c>
      <c r="H32" s="16">
        <v>2.66</v>
      </c>
      <c r="I32" s="55"/>
      <c r="J32" s="55"/>
      <c r="K32" s="55"/>
      <c r="L32" s="55"/>
      <c r="M32" s="55"/>
      <c r="N32" s="16">
        <v>0.42099999999999999</v>
      </c>
      <c r="O32" s="16"/>
      <c r="P32" s="55"/>
      <c r="Q32" s="55"/>
      <c r="R32" s="55"/>
      <c r="S32" s="55"/>
      <c r="T32" s="55"/>
      <c r="U32" s="55">
        <f t="shared" ref="U32:U37" si="6">G32*H32*N32</f>
        <v>1079.1866848</v>
      </c>
      <c r="V32" s="55">
        <f t="shared" si="0"/>
        <v>1316.6077554559999</v>
      </c>
      <c r="W32" s="40">
        <v>1.0813999999999999</v>
      </c>
      <c r="X32" s="40">
        <v>1.0740000000000001</v>
      </c>
      <c r="Y32" s="40">
        <v>1.0549999999999999</v>
      </c>
      <c r="Z32" s="36"/>
      <c r="AA32" s="36"/>
      <c r="AB32" s="26">
        <f t="shared" si="1"/>
        <v>1322.3294931817677</v>
      </c>
      <c r="AC32" s="26">
        <f t="shared" si="2"/>
        <v>1613.2419816817567</v>
      </c>
    </row>
    <row r="33" spans="1:29" ht="23.25" customHeight="1" x14ac:dyDescent="0.2">
      <c r="A33" s="101"/>
      <c r="B33" s="101"/>
      <c r="C33" s="104"/>
      <c r="D33" s="107"/>
      <c r="E33" s="19" t="s">
        <v>16</v>
      </c>
      <c r="F33" s="16" t="s">
        <v>87</v>
      </c>
      <c r="G33" s="16">
        <v>949.02</v>
      </c>
      <c r="H33" s="16">
        <v>2.66</v>
      </c>
      <c r="I33" s="55"/>
      <c r="J33" s="55"/>
      <c r="K33" s="55"/>
      <c r="L33" s="55"/>
      <c r="M33" s="55"/>
      <c r="N33" s="16">
        <v>0.42099999999999999</v>
      </c>
      <c r="O33" s="16"/>
      <c r="P33" s="55"/>
      <c r="Q33" s="55"/>
      <c r="R33" s="55"/>
      <c r="S33" s="55"/>
      <c r="T33" s="55"/>
      <c r="U33" s="60">
        <f t="shared" si="6"/>
        <v>1062.7695372000001</v>
      </c>
      <c r="V33" s="55">
        <f t="shared" si="0"/>
        <v>1296.5788353840001</v>
      </c>
      <c r="W33" s="40">
        <v>1.0813999999999999</v>
      </c>
      <c r="X33" s="40">
        <v>1.0740000000000001</v>
      </c>
      <c r="Y33" s="40">
        <v>1.0549999999999999</v>
      </c>
      <c r="Z33" s="36"/>
      <c r="AA33" s="36"/>
      <c r="AB33" s="26">
        <f t="shared" si="1"/>
        <v>1302.2135310677418</v>
      </c>
      <c r="AC33" s="26">
        <f t="shared" si="2"/>
        <v>1588.7005079026449</v>
      </c>
    </row>
    <row r="34" spans="1:29" ht="23.25" customHeight="1" x14ac:dyDescent="0.2">
      <c r="A34" s="101"/>
      <c r="B34" s="101"/>
      <c r="C34" s="104"/>
      <c r="D34" s="107"/>
      <c r="E34" s="19" t="s">
        <v>97</v>
      </c>
      <c r="F34" s="16" t="s">
        <v>88</v>
      </c>
      <c r="G34" s="16">
        <v>873.11</v>
      </c>
      <c r="H34" s="16">
        <v>1.49</v>
      </c>
      <c r="I34" s="55"/>
      <c r="J34" s="55"/>
      <c r="K34" s="55"/>
      <c r="L34" s="55"/>
      <c r="M34" s="55"/>
      <c r="N34" s="16">
        <v>0.42099999999999999</v>
      </c>
      <c r="O34" s="16"/>
      <c r="P34" s="55"/>
      <c r="Q34" s="55"/>
      <c r="R34" s="55"/>
      <c r="S34" s="55"/>
      <c r="T34" s="55"/>
      <c r="U34" s="55">
        <f t="shared" si="6"/>
        <v>547.69317189999992</v>
      </c>
      <c r="V34" s="55">
        <f t="shared" si="0"/>
        <v>668.18566971799987</v>
      </c>
      <c r="W34" s="40">
        <v>1.0813999999999999</v>
      </c>
      <c r="X34" s="40">
        <v>1.0740000000000001</v>
      </c>
      <c r="Y34" s="40">
        <v>1.0549999999999999</v>
      </c>
      <c r="Z34" s="36"/>
      <c r="AA34" s="36"/>
      <c r="AB34" s="26">
        <f t="shared" si="1"/>
        <v>671.08948305071021</v>
      </c>
      <c r="AC34" s="26">
        <f t="shared" si="2"/>
        <v>818.72916932186649</v>
      </c>
    </row>
    <row r="35" spans="1:29" ht="23.25" customHeight="1" x14ac:dyDescent="0.2">
      <c r="A35" s="101"/>
      <c r="B35" s="101"/>
      <c r="C35" s="104"/>
      <c r="D35" s="107"/>
      <c r="E35" s="19" t="s">
        <v>97</v>
      </c>
      <c r="F35" s="16" t="s">
        <v>89</v>
      </c>
      <c r="G35" s="16">
        <v>446.04</v>
      </c>
      <c r="H35" s="16">
        <v>1</v>
      </c>
      <c r="I35" s="55"/>
      <c r="J35" s="55"/>
      <c r="K35" s="55"/>
      <c r="L35" s="55"/>
      <c r="M35" s="55"/>
      <c r="N35" s="16">
        <v>0.21</v>
      </c>
      <c r="O35" s="16"/>
      <c r="P35" s="55"/>
      <c r="Q35" s="55"/>
      <c r="R35" s="55"/>
      <c r="S35" s="55"/>
      <c r="T35" s="55"/>
      <c r="U35" s="60">
        <f t="shared" si="6"/>
        <v>93.668400000000005</v>
      </c>
      <c r="V35" s="55">
        <f t="shared" si="0"/>
        <v>114.275448</v>
      </c>
      <c r="W35" s="40">
        <v>1.0813999999999999</v>
      </c>
      <c r="X35" s="40">
        <v>1.0740000000000001</v>
      </c>
      <c r="Y35" s="40">
        <v>1.0549999999999999</v>
      </c>
      <c r="Z35" s="36"/>
      <c r="AA35" s="36"/>
      <c r="AB35" s="26">
        <f t="shared" si="1"/>
        <v>114.7720683026232</v>
      </c>
      <c r="AC35" s="26">
        <f t="shared" si="2"/>
        <v>140.02192332920029</v>
      </c>
    </row>
    <row r="36" spans="1:29" ht="23.25" customHeight="1" x14ac:dyDescent="0.2">
      <c r="A36" s="101"/>
      <c r="B36" s="101"/>
      <c r="C36" s="104"/>
      <c r="D36" s="107"/>
      <c r="E36" s="19" t="s">
        <v>24</v>
      </c>
      <c r="F36" s="16" t="s">
        <v>85</v>
      </c>
      <c r="G36" s="16">
        <v>300.27</v>
      </c>
      <c r="H36" s="16">
        <v>1.65</v>
      </c>
      <c r="I36" s="55"/>
      <c r="J36" s="55"/>
      <c r="K36" s="55"/>
      <c r="L36" s="55"/>
      <c r="M36" s="55"/>
      <c r="N36" s="16">
        <v>0.21</v>
      </c>
      <c r="O36" s="23"/>
      <c r="P36" s="16"/>
      <c r="Q36" s="55"/>
      <c r="R36" s="55"/>
      <c r="S36" s="55"/>
      <c r="T36" s="55"/>
      <c r="U36" s="55">
        <f t="shared" si="6"/>
        <v>104.04355499999998</v>
      </c>
      <c r="V36" s="55">
        <f t="shared" si="0"/>
        <v>126.93313709999998</v>
      </c>
      <c r="W36" s="40">
        <v>1.0813999999999999</v>
      </c>
      <c r="X36" s="40">
        <v>1.0740000000000001</v>
      </c>
      <c r="Y36" s="40">
        <v>1.0549999999999999</v>
      </c>
      <c r="Z36" s="36"/>
      <c r="AA36" s="36"/>
      <c r="AB36" s="26">
        <f t="shared" si="1"/>
        <v>127.48476541616736</v>
      </c>
      <c r="AC36" s="26">
        <f t="shared" si="2"/>
        <v>155.53141380772419</v>
      </c>
    </row>
    <row r="37" spans="1:29" ht="23.25" customHeight="1" x14ac:dyDescent="0.2">
      <c r="A37" s="101"/>
      <c r="B37" s="101"/>
      <c r="C37" s="104"/>
      <c r="D37" s="107"/>
      <c r="E37" s="19" t="s">
        <v>24</v>
      </c>
      <c r="F37" s="16" t="s">
        <v>85</v>
      </c>
      <c r="G37" s="16">
        <v>300.27</v>
      </c>
      <c r="H37" s="16">
        <v>1.65</v>
      </c>
      <c r="I37" s="55"/>
      <c r="J37" s="55"/>
      <c r="K37" s="55"/>
      <c r="L37" s="55"/>
      <c r="M37" s="55"/>
      <c r="N37" s="16">
        <v>0.39</v>
      </c>
      <c r="O37" s="26"/>
      <c r="P37" s="55"/>
      <c r="Q37" s="55"/>
      <c r="R37" s="55"/>
      <c r="S37" s="55"/>
      <c r="T37" s="55"/>
      <c r="U37" s="60">
        <f t="shared" si="6"/>
        <v>193.22374499999998</v>
      </c>
      <c r="V37" s="55">
        <f t="shared" si="0"/>
        <v>235.73296889999997</v>
      </c>
      <c r="W37" s="40">
        <v>1.0813999999999999</v>
      </c>
      <c r="X37" s="40">
        <v>1.0740000000000001</v>
      </c>
      <c r="Y37" s="40">
        <v>1.0549999999999999</v>
      </c>
      <c r="Z37" s="36"/>
      <c r="AA37" s="36"/>
      <c r="AB37" s="26">
        <f t="shared" si="1"/>
        <v>236.75742148716796</v>
      </c>
      <c r="AC37" s="26">
        <f t="shared" si="2"/>
        <v>288.84405421434491</v>
      </c>
    </row>
    <row r="38" spans="1:29" ht="23.25" customHeight="1" x14ac:dyDescent="0.2">
      <c r="A38" s="102"/>
      <c r="B38" s="102"/>
      <c r="C38" s="105"/>
      <c r="D38" s="20" t="s">
        <v>20</v>
      </c>
      <c r="E38" s="19"/>
      <c r="F38" s="16"/>
      <c r="G38" s="16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37">
        <f>SUM(U32:U37)</f>
        <v>3080.5850938999997</v>
      </c>
      <c r="V38" s="37">
        <f t="shared" si="0"/>
        <v>3758.3138145579996</v>
      </c>
      <c r="W38" s="42">
        <v>1.0813999999999999</v>
      </c>
      <c r="X38" s="42">
        <v>1.0740000000000001</v>
      </c>
      <c r="Y38" s="42">
        <v>1.0549999999999999</v>
      </c>
      <c r="Z38" s="38"/>
      <c r="AA38" s="38"/>
      <c r="AB38" s="57">
        <f t="shared" si="1"/>
        <v>3774.6467625061773</v>
      </c>
      <c r="AC38" s="57">
        <f t="shared" si="2"/>
        <v>4605.0690502575362</v>
      </c>
    </row>
    <row r="39" spans="1:29" ht="23.25" customHeight="1" x14ac:dyDescent="0.2">
      <c r="A39" s="100">
        <v>5</v>
      </c>
      <c r="B39" s="100">
        <v>2026</v>
      </c>
      <c r="C39" s="103" t="s">
        <v>169</v>
      </c>
      <c r="D39" s="106" t="s">
        <v>17</v>
      </c>
      <c r="E39" s="19" t="s">
        <v>23</v>
      </c>
      <c r="F39" s="16" t="s">
        <v>86</v>
      </c>
      <c r="G39" s="16">
        <v>963.68</v>
      </c>
      <c r="H39" s="16">
        <v>2.66</v>
      </c>
      <c r="I39" s="55"/>
      <c r="J39" s="55"/>
      <c r="K39" s="55"/>
      <c r="L39" s="55"/>
      <c r="M39" s="55"/>
      <c r="N39" s="16">
        <v>0.43</v>
      </c>
      <c r="O39" s="16"/>
      <c r="P39" s="55"/>
      <c r="Q39" s="55"/>
      <c r="R39" s="55"/>
      <c r="S39" s="55"/>
      <c r="T39" s="55"/>
      <c r="U39" s="55">
        <f t="shared" ref="U39:U44" si="7">G39*H39*N39</f>
        <v>1102.2571840000001</v>
      </c>
      <c r="V39" s="55">
        <f t="shared" si="0"/>
        <v>1344.75376448</v>
      </c>
      <c r="W39" s="40">
        <v>1.0813999999999999</v>
      </c>
      <c r="X39" s="40">
        <v>1.0740000000000001</v>
      </c>
      <c r="Y39" s="40">
        <v>1.0549999999999999</v>
      </c>
      <c r="Z39" s="36"/>
      <c r="AA39" s="36"/>
      <c r="AB39" s="26">
        <f t="shared" si="1"/>
        <v>1350.5978196393351</v>
      </c>
      <c r="AC39" s="26">
        <f t="shared" si="2"/>
        <v>1647.7293399599887</v>
      </c>
    </row>
    <row r="40" spans="1:29" ht="23.25" customHeight="1" x14ac:dyDescent="0.2">
      <c r="A40" s="101"/>
      <c r="B40" s="101"/>
      <c r="C40" s="104"/>
      <c r="D40" s="107"/>
      <c r="E40" s="19" t="s">
        <v>16</v>
      </c>
      <c r="F40" s="16" t="s">
        <v>87</v>
      </c>
      <c r="G40" s="16">
        <v>949.02</v>
      </c>
      <c r="H40" s="16">
        <v>2.66</v>
      </c>
      <c r="I40" s="55"/>
      <c r="J40" s="55"/>
      <c r="K40" s="55"/>
      <c r="L40" s="55"/>
      <c r="M40" s="55"/>
      <c r="N40" s="16">
        <v>0.43</v>
      </c>
      <c r="O40" s="16"/>
      <c r="P40" s="55"/>
      <c r="Q40" s="55"/>
      <c r="R40" s="55"/>
      <c r="S40" s="55"/>
      <c r="T40" s="55"/>
      <c r="U40" s="60">
        <f t="shared" si="7"/>
        <v>1085.4890760000001</v>
      </c>
      <c r="V40" s="55">
        <f t="shared" si="0"/>
        <v>1324.2966727200001</v>
      </c>
      <c r="W40" s="40">
        <v>1.0813999999999999</v>
      </c>
      <c r="X40" s="40">
        <v>1.0740000000000001</v>
      </c>
      <c r="Y40" s="40">
        <v>1.0549999999999999</v>
      </c>
      <c r="Z40" s="36"/>
      <c r="AA40" s="36"/>
      <c r="AB40" s="26">
        <f t="shared" si="1"/>
        <v>1330.0518250810662</v>
      </c>
      <c r="AC40" s="26">
        <f t="shared" si="2"/>
        <v>1622.6632265989008</v>
      </c>
    </row>
    <row r="41" spans="1:29" ht="23.25" customHeight="1" x14ac:dyDescent="0.2">
      <c r="A41" s="101"/>
      <c r="B41" s="101"/>
      <c r="C41" s="104"/>
      <c r="D41" s="107"/>
      <c r="E41" s="19" t="s">
        <v>97</v>
      </c>
      <c r="F41" s="16" t="s">
        <v>88</v>
      </c>
      <c r="G41" s="16">
        <v>873.11</v>
      </c>
      <c r="H41" s="16">
        <v>1.49</v>
      </c>
      <c r="I41" s="55"/>
      <c r="J41" s="55"/>
      <c r="K41" s="55"/>
      <c r="L41" s="55"/>
      <c r="M41" s="55"/>
      <c r="N41" s="16">
        <v>0.43</v>
      </c>
      <c r="O41" s="16"/>
      <c r="P41" s="55"/>
      <c r="Q41" s="55"/>
      <c r="R41" s="55"/>
      <c r="S41" s="55"/>
      <c r="T41" s="55"/>
      <c r="U41" s="55">
        <f t="shared" si="7"/>
        <v>559.40157699999997</v>
      </c>
      <c r="V41" s="55">
        <f t="shared" si="0"/>
        <v>682.46992393999994</v>
      </c>
      <c r="W41" s="40">
        <v>1.0813999999999999</v>
      </c>
      <c r="X41" s="40">
        <v>1.0740000000000001</v>
      </c>
      <c r="Y41" s="40">
        <v>1.0549999999999999</v>
      </c>
      <c r="Z41" s="36"/>
      <c r="AA41" s="36"/>
      <c r="AB41" s="26">
        <f t="shared" si="1"/>
        <v>685.43581404229303</v>
      </c>
      <c r="AC41" s="26">
        <f t="shared" si="2"/>
        <v>836.23169313159747</v>
      </c>
    </row>
    <row r="42" spans="1:29" ht="23.25" customHeight="1" x14ac:dyDescent="0.2">
      <c r="A42" s="101"/>
      <c r="B42" s="101"/>
      <c r="C42" s="104"/>
      <c r="D42" s="107"/>
      <c r="E42" s="19" t="s">
        <v>97</v>
      </c>
      <c r="F42" s="16" t="s">
        <v>89</v>
      </c>
      <c r="G42" s="16">
        <v>446.04</v>
      </c>
      <c r="H42" s="16">
        <v>1</v>
      </c>
      <c r="I42" s="55"/>
      <c r="J42" s="55"/>
      <c r="K42" s="55"/>
      <c r="L42" s="55"/>
      <c r="M42" s="55"/>
      <c r="N42" s="16">
        <v>0.06</v>
      </c>
      <c r="O42" s="16"/>
      <c r="P42" s="55"/>
      <c r="Q42" s="55"/>
      <c r="R42" s="55"/>
      <c r="S42" s="55"/>
      <c r="T42" s="55"/>
      <c r="U42" s="60">
        <f t="shared" si="7"/>
        <v>26.7624</v>
      </c>
      <c r="V42" s="55">
        <f t="shared" si="0"/>
        <v>32.650127999999995</v>
      </c>
      <c r="W42" s="40">
        <v>1.0813999999999999</v>
      </c>
      <c r="X42" s="40">
        <v>1.0740000000000001</v>
      </c>
      <c r="Y42" s="40">
        <v>1.0549999999999999</v>
      </c>
      <c r="Z42" s="36"/>
      <c r="AA42" s="36"/>
      <c r="AB42" s="26">
        <f t="shared" si="1"/>
        <v>32.7920195150352</v>
      </c>
      <c r="AC42" s="26">
        <f t="shared" si="2"/>
        <v>40.006263808342943</v>
      </c>
    </row>
    <row r="43" spans="1:29" ht="23.25" customHeight="1" x14ac:dyDescent="0.2">
      <c r="A43" s="101"/>
      <c r="B43" s="101"/>
      <c r="C43" s="104"/>
      <c r="D43" s="107"/>
      <c r="E43" s="19" t="s">
        <v>24</v>
      </c>
      <c r="F43" s="16" t="s">
        <v>85</v>
      </c>
      <c r="G43" s="16">
        <v>300.27</v>
      </c>
      <c r="H43" s="16">
        <v>1.65</v>
      </c>
      <c r="I43" s="55"/>
      <c r="J43" s="55"/>
      <c r="K43" s="55"/>
      <c r="L43" s="55"/>
      <c r="M43" s="55"/>
      <c r="N43" s="16">
        <v>0.06</v>
      </c>
      <c r="O43" s="23"/>
      <c r="P43" s="16"/>
      <c r="Q43" s="55"/>
      <c r="R43" s="55"/>
      <c r="S43" s="55"/>
      <c r="T43" s="55"/>
      <c r="U43" s="55">
        <f t="shared" si="7"/>
        <v>29.726729999999993</v>
      </c>
      <c r="V43" s="55">
        <f t="shared" si="0"/>
        <v>36.266610599999993</v>
      </c>
      <c r="W43" s="40">
        <v>1.0813999999999999</v>
      </c>
      <c r="X43" s="40">
        <v>1.0740000000000001</v>
      </c>
      <c r="Y43" s="40">
        <v>1.0549999999999999</v>
      </c>
      <c r="Z43" s="36"/>
      <c r="AA43" s="36"/>
      <c r="AB43" s="26">
        <f t="shared" si="1"/>
        <v>36.424218690333525</v>
      </c>
      <c r="AC43" s="26">
        <f t="shared" si="2"/>
        <v>44.437546802206903</v>
      </c>
    </row>
    <row r="44" spans="1:29" ht="23.25" customHeight="1" x14ac:dyDescent="0.2">
      <c r="A44" s="101"/>
      <c r="B44" s="101"/>
      <c r="C44" s="104"/>
      <c r="D44" s="107"/>
      <c r="E44" s="19" t="s">
        <v>24</v>
      </c>
      <c r="F44" s="16" t="s">
        <v>85</v>
      </c>
      <c r="G44" s="16">
        <v>300.27</v>
      </c>
      <c r="H44" s="16">
        <v>1.65</v>
      </c>
      <c r="I44" s="55"/>
      <c r="J44" s="55"/>
      <c r="K44" s="55"/>
      <c r="L44" s="55"/>
      <c r="M44" s="55"/>
      <c r="N44" s="16">
        <v>0.18</v>
      </c>
      <c r="O44" s="26"/>
      <c r="P44" s="55"/>
      <c r="Q44" s="55"/>
      <c r="R44" s="55"/>
      <c r="S44" s="55"/>
      <c r="T44" s="55"/>
      <c r="U44" s="60">
        <f t="shared" si="7"/>
        <v>89.180189999999982</v>
      </c>
      <c r="V44" s="55">
        <f t="shared" si="0"/>
        <v>108.79983179999998</v>
      </c>
      <c r="W44" s="40">
        <v>1.0813999999999999</v>
      </c>
      <c r="X44" s="40">
        <v>1.0740000000000001</v>
      </c>
      <c r="Y44" s="40">
        <v>1.0549999999999999</v>
      </c>
      <c r="Z44" s="36"/>
      <c r="AA44" s="36"/>
      <c r="AB44" s="26">
        <f t="shared" si="1"/>
        <v>109.2726560710006</v>
      </c>
      <c r="AC44" s="26">
        <f t="shared" si="2"/>
        <v>133.31264040662072</v>
      </c>
    </row>
    <row r="45" spans="1:29" ht="23.25" customHeight="1" x14ac:dyDescent="0.2">
      <c r="A45" s="102"/>
      <c r="B45" s="102"/>
      <c r="C45" s="105"/>
      <c r="D45" s="20" t="s">
        <v>20</v>
      </c>
      <c r="E45" s="19"/>
      <c r="F45" s="16"/>
      <c r="G45" s="16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37">
        <f>SUM(U39:U44)</f>
        <v>2892.817157</v>
      </c>
      <c r="V45" s="37">
        <f t="shared" si="0"/>
        <v>3529.2369315399997</v>
      </c>
      <c r="W45" s="42">
        <v>1.0813999999999999</v>
      </c>
      <c r="X45" s="42">
        <v>1.0740000000000001</v>
      </c>
      <c r="Y45" s="42">
        <v>1.0549999999999999</v>
      </c>
      <c r="Z45" s="38"/>
      <c r="AA45" s="38"/>
      <c r="AB45" s="57">
        <f t="shared" si="1"/>
        <v>3544.5743530390632</v>
      </c>
      <c r="AC45" s="57">
        <f t="shared" si="2"/>
        <v>4324.3807107076573</v>
      </c>
    </row>
    <row r="46" spans="1:29" ht="23.25" customHeight="1" x14ac:dyDescent="0.2">
      <c r="A46" s="100">
        <v>6</v>
      </c>
      <c r="B46" s="100">
        <v>2026</v>
      </c>
      <c r="C46" s="103" t="s">
        <v>170</v>
      </c>
      <c r="D46" s="106" t="s">
        <v>17</v>
      </c>
      <c r="E46" s="19" t="s">
        <v>23</v>
      </c>
      <c r="F46" s="16" t="s">
        <v>86</v>
      </c>
      <c r="G46" s="16">
        <v>963.68</v>
      </c>
      <c r="H46" s="16">
        <v>2.66</v>
      </c>
      <c r="I46" s="55"/>
      <c r="J46" s="55"/>
      <c r="K46" s="55"/>
      <c r="L46" s="55"/>
      <c r="M46" s="55"/>
      <c r="N46" s="16">
        <v>0.75</v>
      </c>
      <c r="O46" s="16"/>
      <c r="P46" s="55"/>
      <c r="Q46" s="55"/>
      <c r="R46" s="55"/>
      <c r="S46" s="55"/>
      <c r="T46" s="55"/>
      <c r="U46" s="55">
        <f t="shared" ref="U46:U51" si="8">G46*H46*N46</f>
        <v>1922.5416</v>
      </c>
      <c r="V46" s="55">
        <f t="shared" si="0"/>
        <v>2345.5007519999999</v>
      </c>
      <c r="W46" s="40">
        <v>1.0813999999999999</v>
      </c>
      <c r="X46" s="40">
        <v>1.0740000000000001</v>
      </c>
      <c r="Y46" s="40">
        <v>1.0549999999999999</v>
      </c>
      <c r="Z46" s="36"/>
      <c r="AA46" s="36"/>
      <c r="AB46" s="26">
        <f t="shared" si="1"/>
        <v>2355.6938714639564</v>
      </c>
      <c r="AC46" s="26">
        <f t="shared" si="2"/>
        <v>2873.9465231860268</v>
      </c>
    </row>
    <row r="47" spans="1:29" ht="23.25" customHeight="1" x14ac:dyDescent="0.2">
      <c r="A47" s="101"/>
      <c r="B47" s="101"/>
      <c r="C47" s="104"/>
      <c r="D47" s="107"/>
      <c r="E47" s="19" t="s">
        <v>16</v>
      </c>
      <c r="F47" s="16" t="s">
        <v>87</v>
      </c>
      <c r="G47" s="16">
        <v>949.02</v>
      </c>
      <c r="H47" s="16">
        <v>2.66</v>
      </c>
      <c r="I47" s="55"/>
      <c r="J47" s="55"/>
      <c r="K47" s="55"/>
      <c r="L47" s="55"/>
      <c r="M47" s="55"/>
      <c r="N47" s="16">
        <v>0.75</v>
      </c>
      <c r="O47" s="16"/>
      <c r="P47" s="55"/>
      <c r="Q47" s="55"/>
      <c r="R47" s="55"/>
      <c r="S47" s="55"/>
      <c r="T47" s="55"/>
      <c r="U47" s="60">
        <f t="shared" si="8"/>
        <v>1893.2948999999999</v>
      </c>
      <c r="V47" s="55">
        <f t="shared" si="0"/>
        <v>2309.8197779999996</v>
      </c>
      <c r="W47" s="40">
        <v>1.0813999999999999</v>
      </c>
      <c r="X47" s="40">
        <v>1.0740000000000001</v>
      </c>
      <c r="Y47" s="40">
        <v>1.0549999999999999</v>
      </c>
      <c r="Z47" s="36"/>
      <c r="AA47" s="36"/>
      <c r="AB47" s="26">
        <f t="shared" si="1"/>
        <v>2319.8578344437196</v>
      </c>
      <c r="AC47" s="26">
        <f t="shared" si="2"/>
        <v>2830.226558021338</v>
      </c>
    </row>
    <row r="48" spans="1:29" ht="23.25" customHeight="1" x14ac:dyDescent="0.2">
      <c r="A48" s="101"/>
      <c r="B48" s="101"/>
      <c r="C48" s="104"/>
      <c r="D48" s="107"/>
      <c r="E48" s="19" t="s">
        <v>97</v>
      </c>
      <c r="F48" s="16" t="s">
        <v>88</v>
      </c>
      <c r="G48" s="16">
        <v>873.11</v>
      </c>
      <c r="H48" s="16">
        <v>1.49</v>
      </c>
      <c r="I48" s="55"/>
      <c r="J48" s="55"/>
      <c r="K48" s="55"/>
      <c r="L48" s="55"/>
      <c r="M48" s="55"/>
      <c r="N48" s="16">
        <v>0.75</v>
      </c>
      <c r="O48" s="16"/>
      <c r="P48" s="55"/>
      <c r="Q48" s="55"/>
      <c r="R48" s="55"/>
      <c r="S48" s="55"/>
      <c r="T48" s="55"/>
      <c r="U48" s="55">
        <f t="shared" si="8"/>
        <v>975.700425</v>
      </c>
      <c r="V48" s="55">
        <f t="shared" si="0"/>
        <v>1190.3545185</v>
      </c>
      <c r="W48" s="40">
        <v>1.0813999999999999</v>
      </c>
      <c r="X48" s="40">
        <v>1.0740000000000001</v>
      </c>
      <c r="Y48" s="40">
        <v>1.0549999999999999</v>
      </c>
      <c r="Z48" s="36"/>
      <c r="AA48" s="36"/>
      <c r="AB48" s="26">
        <f t="shared" si="1"/>
        <v>1195.5275826319066</v>
      </c>
      <c r="AC48" s="26">
        <f t="shared" si="2"/>
        <v>1458.543650810926</v>
      </c>
    </row>
    <row r="49" spans="1:29" ht="23.25" customHeight="1" x14ac:dyDescent="0.2">
      <c r="A49" s="101"/>
      <c r="B49" s="101"/>
      <c r="C49" s="104"/>
      <c r="D49" s="107"/>
      <c r="E49" s="19" t="s">
        <v>97</v>
      </c>
      <c r="F49" s="16" t="s">
        <v>89</v>
      </c>
      <c r="G49" s="16">
        <v>446.04</v>
      </c>
      <c r="H49" s="16">
        <v>1</v>
      </c>
      <c r="I49" s="55"/>
      <c r="J49" s="55"/>
      <c r="K49" s="55"/>
      <c r="L49" s="55"/>
      <c r="M49" s="55"/>
      <c r="N49" s="16">
        <v>0.24</v>
      </c>
      <c r="O49" s="16"/>
      <c r="P49" s="55"/>
      <c r="Q49" s="55"/>
      <c r="R49" s="55"/>
      <c r="S49" s="55"/>
      <c r="T49" s="55"/>
      <c r="U49" s="60">
        <f t="shared" si="8"/>
        <v>107.0496</v>
      </c>
      <c r="V49" s="55">
        <f t="shared" si="0"/>
        <v>130.60051199999998</v>
      </c>
      <c r="W49" s="40">
        <v>1.0813999999999999</v>
      </c>
      <c r="X49" s="40">
        <v>1.0740000000000001</v>
      </c>
      <c r="Y49" s="40">
        <v>1.0549999999999999</v>
      </c>
      <c r="Z49" s="36"/>
      <c r="AA49" s="36"/>
      <c r="AB49" s="26">
        <f t="shared" si="1"/>
        <v>131.1680780601408</v>
      </c>
      <c r="AC49" s="26">
        <f t="shared" si="2"/>
        <v>160.02505523337177</v>
      </c>
    </row>
    <row r="50" spans="1:29" ht="23.25" customHeight="1" x14ac:dyDescent="0.2">
      <c r="A50" s="101"/>
      <c r="B50" s="101"/>
      <c r="C50" s="104"/>
      <c r="D50" s="107"/>
      <c r="E50" s="19" t="s">
        <v>24</v>
      </c>
      <c r="F50" s="16" t="s">
        <v>85</v>
      </c>
      <c r="G50" s="16">
        <v>300.27</v>
      </c>
      <c r="H50" s="16">
        <v>1.65</v>
      </c>
      <c r="I50" s="55"/>
      <c r="J50" s="55"/>
      <c r="K50" s="55"/>
      <c r="L50" s="55"/>
      <c r="M50" s="55"/>
      <c r="N50" s="16">
        <v>0.24</v>
      </c>
      <c r="O50" s="23"/>
      <c r="P50" s="16"/>
      <c r="Q50" s="55"/>
      <c r="R50" s="55"/>
      <c r="S50" s="55"/>
      <c r="T50" s="55"/>
      <c r="U50" s="55">
        <f t="shared" si="8"/>
        <v>118.90691999999997</v>
      </c>
      <c r="V50" s="55">
        <f t="shared" si="0"/>
        <v>145.06644239999997</v>
      </c>
      <c r="W50" s="40">
        <v>1.0813999999999999</v>
      </c>
      <c r="X50" s="40">
        <v>1.0740000000000001</v>
      </c>
      <c r="Y50" s="40">
        <v>1.0549999999999999</v>
      </c>
      <c r="Z50" s="36"/>
      <c r="AA50" s="36"/>
      <c r="AB50" s="26">
        <f t="shared" si="1"/>
        <v>145.6968747613341</v>
      </c>
      <c r="AC50" s="26">
        <f t="shared" si="2"/>
        <v>177.75018720882761</v>
      </c>
    </row>
    <row r="51" spans="1:29" ht="23.25" customHeight="1" x14ac:dyDescent="0.2">
      <c r="A51" s="101"/>
      <c r="B51" s="101"/>
      <c r="C51" s="104"/>
      <c r="D51" s="107"/>
      <c r="E51" s="19" t="s">
        <v>24</v>
      </c>
      <c r="F51" s="16" t="s">
        <v>85</v>
      </c>
      <c r="G51" s="16">
        <v>300.27</v>
      </c>
      <c r="H51" s="16">
        <v>1.65</v>
      </c>
      <c r="I51" s="55"/>
      <c r="J51" s="55"/>
      <c r="K51" s="55"/>
      <c r="L51" s="55"/>
      <c r="M51" s="55"/>
      <c r="N51" s="16">
        <v>0.36</v>
      </c>
      <c r="O51" s="26"/>
      <c r="P51" s="55"/>
      <c r="Q51" s="55"/>
      <c r="R51" s="55"/>
      <c r="S51" s="55"/>
      <c r="T51" s="55"/>
      <c r="U51" s="60">
        <f t="shared" si="8"/>
        <v>178.36037999999996</v>
      </c>
      <c r="V51" s="55">
        <f t="shared" si="0"/>
        <v>217.59966359999996</v>
      </c>
      <c r="W51" s="40">
        <v>1.0813999999999999</v>
      </c>
      <c r="X51" s="40">
        <v>1.0740000000000001</v>
      </c>
      <c r="Y51" s="40">
        <v>1.0549999999999999</v>
      </c>
      <c r="Z51" s="36"/>
      <c r="AA51" s="36"/>
      <c r="AB51" s="26">
        <f t="shared" si="1"/>
        <v>218.54531214200119</v>
      </c>
      <c r="AC51" s="26">
        <f t="shared" si="2"/>
        <v>266.62528081324143</v>
      </c>
    </row>
    <row r="52" spans="1:29" ht="23.25" customHeight="1" x14ac:dyDescent="0.2">
      <c r="A52" s="102"/>
      <c r="B52" s="102"/>
      <c r="C52" s="105"/>
      <c r="D52" s="20" t="s">
        <v>20</v>
      </c>
      <c r="E52" s="19"/>
      <c r="F52" s="16"/>
      <c r="G52" s="16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37">
        <f>SUM(U46:U51)</f>
        <v>5195.8538250000011</v>
      </c>
      <c r="V52" s="37">
        <f t="shared" si="0"/>
        <v>6338.9416665000008</v>
      </c>
      <c r="W52" s="42">
        <v>1.0813999999999999</v>
      </c>
      <c r="X52" s="42">
        <v>1.0740000000000001</v>
      </c>
      <c r="Y52" s="42">
        <v>1.0549999999999999</v>
      </c>
      <c r="Z52" s="38"/>
      <c r="AA52" s="38"/>
      <c r="AB52" s="57">
        <f t="shared" si="1"/>
        <v>6366.489553503061</v>
      </c>
      <c r="AC52" s="57">
        <f t="shared" si="2"/>
        <v>7767.1172552737344</v>
      </c>
    </row>
    <row r="53" spans="1:29" ht="23.25" customHeight="1" x14ac:dyDescent="0.2">
      <c r="A53" s="100">
        <v>7</v>
      </c>
      <c r="B53" s="100">
        <v>2026</v>
      </c>
      <c r="C53" s="103" t="s">
        <v>171</v>
      </c>
      <c r="D53" s="106" t="s">
        <v>17</v>
      </c>
      <c r="E53" s="19" t="s">
        <v>23</v>
      </c>
      <c r="F53" s="16" t="s">
        <v>86</v>
      </c>
      <c r="G53" s="16">
        <v>963.68</v>
      </c>
      <c r="H53" s="16">
        <v>2.66</v>
      </c>
      <c r="I53" s="55"/>
      <c r="J53" s="55"/>
      <c r="K53" s="55"/>
      <c r="L53" s="55"/>
      <c r="M53" s="55"/>
      <c r="N53" s="16">
        <v>0.61499999999999999</v>
      </c>
      <c r="O53" s="16"/>
      <c r="P53" s="55"/>
      <c r="Q53" s="55"/>
      <c r="R53" s="55"/>
      <c r="S53" s="55"/>
      <c r="T53" s="55"/>
      <c r="U53" s="55">
        <f t="shared" ref="U53:U58" si="9">G53*H53*N53</f>
        <v>1576.4841120000001</v>
      </c>
      <c r="V53" s="55">
        <f t="shared" si="0"/>
        <v>1923.31061664</v>
      </c>
      <c r="W53" s="40">
        <v>1.0813999999999999</v>
      </c>
      <c r="X53" s="40">
        <v>1.0740000000000001</v>
      </c>
      <c r="Y53" s="40">
        <v>1.0549999999999999</v>
      </c>
      <c r="Z53" s="36"/>
      <c r="AA53" s="36"/>
      <c r="AB53" s="26">
        <f t="shared" si="1"/>
        <v>1931.6689746004445</v>
      </c>
      <c r="AC53" s="26">
        <f t="shared" si="2"/>
        <v>2356.6361490125423</v>
      </c>
    </row>
    <row r="54" spans="1:29" ht="23.25" customHeight="1" x14ac:dyDescent="0.2">
      <c r="A54" s="101"/>
      <c r="B54" s="101"/>
      <c r="C54" s="104"/>
      <c r="D54" s="107"/>
      <c r="E54" s="19" t="s">
        <v>16</v>
      </c>
      <c r="F54" s="16" t="s">
        <v>87</v>
      </c>
      <c r="G54" s="16">
        <v>949.02</v>
      </c>
      <c r="H54" s="16">
        <v>2.66</v>
      </c>
      <c r="I54" s="55"/>
      <c r="J54" s="55"/>
      <c r="K54" s="55"/>
      <c r="L54" s="55"/>
      <c r="M54" s="55"/>
      <c r="N54" s="16">
        <v>0.61499999999999999</v>
      </c>
      <c r="O54" s="16"/>
      <c r="P54" s="55"/>
      <c r="Q54" s="55"/>
      <c r="R54" s="55"/>
      <c r="S54" s="55"/>
      <c r="T54" s="55"/>
      <c r="U54" s="60">
        <f t="shared" si="9"/>
        <v>1552.501818</v>
      </c>
      <c r="V54" s="55">
        <f t="shared" si="0"/>
        <v>1894.05221796</v>
      </c>
      <c r="W54" s="40">
        <v>1.0813999999999999</v>
      </c>
      <c r="X54" s="40">
        <v>1.0740000000000001</v>
      </c>
      <c r="Y54" s="40">
        <v>1.0549999999999999</v>
      </c>
      <c r="Z54" s="36"/>
      <c r="AA54" s="36"/>
      <c r="AB54" s="26">
        <f t="shared" si="1"/>
        <v>1902.2834242438503</v>
      </c>
      <c r="AC54" s="26">
        <f t="shared" si="2"/>
        <v>2320.7857775774974</v>
      </c>
    </row>
    <row r="55" spans="1:29" ht="23.25" customHeight="1" x14ac:dyDescent="0.2">
      <c r="A55" s="101"/>
      <c r="B55" s="101"/>
      <c r="C55" s="104"/>
      <c r="D55" s="107"/>
      <c r="E55" s="19" t="s">
        <v>98</v>
      </c>
      <c r="F55" s="16" t="s">
        <v>88</v>
      </c>
      <c r="G55" s="16">
        <v>873.11</v>
      </c>
      <c r="H55" s="16">
        <v>1.49</v>
      </c>
      <c r="I55" s="55"/>
      <c r="J55" s="55"/>
      <c r="K55" s="55"/>
      <c r="L55" s="55"/>
      <c r="M55" s="55"/>
      <c r="N55" s="16">
        <v>0.61499999999999999</v>
      </c>
      <c r="O55" s="16"/>
      <c r="P55" s="55"/>
      <c r="Q55" s="55"/>
      <c r="R55" s="55"/>
      <c r="S55" s="55"/>
      <c r="T55" s="55"/>
      <c r="U55" s="55">
        <f t="shared" si="9"/>
        <v>800.07434849999993</v>
      </c>
      <c r="V55" s="55">
        <f t="shared" si="0"/>
        <v>976.09070516999986</v>
      </c>
      <c r="W55" s="40">
        <v>1.0813999999999999</v>
      </c>
      <c r="X55" s="40">
        <v>1.0740000000000001</v>
      </c>
      <c r="Y55" s="40">
        <v>1.0549999999999999</v>
      </c>
      <c r="Z55" s="36"/>
      <c r="AA55" s="36"/>
      <c r="AB55" s="26">
        <f t="shared" si="1"/>
        <v>980.33261775816334</v>
      </c>
      <c r="AC55" s="26">
        <f t="shared" si="2"/>
        <v>1196.0057936649594</v>
      </c>
    </row>
    <row r="56" spans="1:29" ht="23.25" customHeight="1" x14ac:dyDescent="0.2">
      <c r="A56" s="101"/>
      <c r="B56" s="101"/>
      <c r="C56" s="104"/>
      <c r="D56" s="107"/>
      <c r="E56" s="19" t="s">
        <v>97</v>
      </c>
      <c r="F56" s="16" t="s">
        <v>89</v>
      </c>
      <c r="G56" s="16">
        <v>446.04</v>
      </c>
      <c r="H56" s="16">
        <v>1</v>
      </c>
      <c r="I56" s="55"/>
      <c r="J56" s="55"/>
      <c r="K56" s="55"/>
      <c r="L56" s="55"/>
      <c r="M56" s="55"/>
      <c r="N56" s="16">
        <v>0.3</v>
      </c>
      <c r="O56" s="16"/>
      <c r="P56" s="55"/>
      <c r="Q56" s="55"/>
      <c r="R56" s="55"/>
      <c r="S56" s="55"/>
      <c r="T56" s="55"/>
      <c r="U56" s="60">
        <f t="shared" si="9"/>
        <v>133.81200000000001</v>
      </c>
      <c r="V56" s="55">
        <f t="shared" si="0"/>
        <v>163.25064</v>
      </c>
      <c r="W56" s="40">
        <v>1.0813999999999999</v>
      </c>
      <c r="X56" s="40">
        <v>1.0740000000000001</v>
      </c>
      <c r="Y56" s="40">
        <v>1.0549999999999999</v>
      </c>
      <c r="Z56" s="36"/>
      <c r="AA56" s="36"/>
      <c r="AB56" s="26">
        <f t="shared" si="1"/>
        <v>163.96009757517601</v>
      </c>
      <c r="AC56" s="26">
        <f t="shared" si="2"/>
        <v>200.03131904171474</v>
      </c>
    </row>
    <row r="57" spans="1:29" ht="23.25" customHeight="1" x14ac:dyDescent="0.2">
      <c r="A57" s="101"/>
      <c r="B57" s="101"/>
      <c r="C57" s="104"/>
      <c r="D57" s="107"/>
      <c r="E57" s="19" t="s">
        <v>24</v>
      </c>
      <c r="F57" s="16" t="s">
        <v>85</v>
      </c>
      <c r="G57" s="16">
        <v>300.27</v>
      </c>
      <c r="H57" s="16">
        <v>1.65</v>
      </c>
      <c r="I57" s="55"/>
      <c r="J57" s="55"/>
      <c r="K57" s="55"/>
      <c r="L57" s="55"/>
      <c r="M57" s="55"/>
      <c r="N57" s="16">
        <v>0.3</v>
      </c>
      <c r="O57" s="23"/>
      <c r="P57" s="16"/>
      <c r="Q57" s="55"/>
      <c r="R57" s="55"/>
      <c r="S57" s="55"/>
      <c r="T57" s="55"/>
      <c r="U57" s="55">
        <f t="shared" si="9"/>
        <v>148.63364999999996</v>
      </c>
      <c r="V57" s="55">
        <f t="shared" si="0"/>
        <v>181.33305299999995</v>
      </c>
      <c r="W57" s="40">
        <v>1.0813999999999999</v>
      </c>
      <c r="X57" s="40">
        <v>1.0740000000000001</v>
      </c>
      <c r="Y57" s="40">
        <v>1.0549999999999999</v>
      </c>
      <c r="Z57" s="36"/>
      <c r="AA57" s="36"/>
      <c r="AB57" s="26">
        <f t="shared" si="1"/>
        <v>182.12109345166763</v>
      </c>
      <c r="AC57" s="26">
        <f t="shared" si="2"/>
        <v>222.18773401103451</v>
      </c>
    </row>
    <row r="58" spans="1:29" ht="23.25" customHeight="1" x14ac:dyDescent="0.2">
      <c r="A58" s="101"/>
      <c r="B58" s="101"/>
      <c r="C58" s="104"/>
      <c r="D58" s="107"/>
      <c r="E58" s="19" t="s">
        <v>24</v>
      </c>
      <c r="F58" s="16" t="s">
        <v>85</v>
      </c>
      <c r="G58" s="16">
        <v>300.27</v>
      </c>
      <c r="H58" s="16">
        <v>1.65</v>
      </c>
      <c r="I58" s="55"/>
      <c r="J58" s="55"/>
      <c r="K58" s="55"/>
      <c r="L58" s="55"/>
      <c r="M58" s="55"/>
      <c r="N58" s="16">
        <v>0.51</v>
      </c>
      <c r="O58" s="26"/>
      <c r="P58" s="55"/>
      <c r="Q58" s="55"/>
      <c r="R58" s="55"/>
      <c r="S58" s="55"/>
      <c r="T58" s="55"/>
      <c r="U58" s="60">
        <f t="shared" si="9"/>
        <v>252.67720499999996</v>
      </c>
      <c r="V58" s="55">
        <f t="shared" si="0"/>
        <v>308.26619009999996</v>
      </c>
      <c r="W58" s="40">
        <v>1.0813999999999999</v>
      </c>
      <c r="X58" s="40">
        <v>1.0740000000000001</v>
      </c>
      <c r="Y58" s="40">
        <v>1.0549999999999999</v>
      </c>
      <c r="Z58" s="36"/>
      <c r="AA58" s="36"/>
      <c r="AB58" s="26">
        <f t="shared" si="1"/>
        <v>309.60585886783502</v>
      </c>
      <c r="AC58" s="26">
        <f t="shared" si="2"/>
        <v>377.7191478187587</v>
      </c>
    </row>
    <row r="59" spans="1:29" ht="23.25" customHeight="1" x14ac:dyDescent="0.2">
      <c r="A59" s="102"/>
      <c r="B59" s="102"/>
      <c r="C59" s="105"/>
      <c r="D59" s="20" t="s">
        <v>20</v>
      </c>
      <c r="E59" s="19"/>
      <c r="F59" s="16"/>
      <c r="G59" s="16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37">
        <f>SUM(U53:U58)</f>
        <v>4464.1831334999997</v>
      </c>
      <c r="V59" s="37">
        <f t="shared" si="0"/>
        <v>5446.3034228699998</v>
      </c>
      <c r="W59" s="42">
        <v>1.0813999999999999</v>
      </c>
      <c r="X59" s="42">
        <v>1.0740000000000001</v>
      </c>
      <c r="Y59" s="42">
        <v>1.0549999999999999</v>
      </c>
      <c r="Z59" s="38"/>
      <c r="AA59" s="38"/>
      <c r="AB59" s="57">
        <f t="shared" si="1"/>
        <v>5469.9720664971364</v>
      </c>
      <c r="AC59" s="57">
        <f t="shared" si="2"/>
        <v>6673.3659211265067</v>
      </c>
    </row>
    <row r="60" spans="1:29" ht="23.25" customHeight="1" x14ac:dyDescent="0.2">
      <c r="A60" s="100">
        <v>8</v>
      </c>
      <c r="B60" s="100">
        <v>2026</v>
      </c>
      <c r="C60" s="103" t="s">
        <v>172</v>
      </c>
      <c r="D60" s="106" t="s">
        <v>17</v>
      </c>
      <c r="E60" s="19" t="s">
        <v>23</v>
      </c>
      <c r="F60" s="16" t="s">
        <v>86</v>
      </c>
      <c r="G60" s="16">
        <v>963.68</v>
      </c>
      <c r="H60" s="16">
        <v>2.66</v>
      </c>
      <c r="I60" s="55"/>
      <c r="J60" s="55"/>
      <c r="K60" s="55"/>
      <c r="L60" s="55"/>
      <c r="M60" s="55"/>
      <c r="N60" s="16">
        <v>0.66</v>
      </c>
      <c r="O60" s="16"/>
      <c r="P60" s="55"/>
      <c r="Q60" s="55"/>
      <c r="R60" s="55"/>
      <c r="S60" s="55"/>
      <c r="T60" s="55"/>
      <c r="U60" s="55">
        <f t="shared" ref="U60:U65" si="10">G60*H60*N60</f>
        <v>1691.8366080000003</v>
      </c>
      <c r="V60" s="55">
        <f t="shared" ref="V60:V107" si="11">U60*1.22</f>
        <v>2064.0406617600001</v>
      </c>
      <c r="W60" s="40">
        <v>1.0813999999999999</v>
      </c>
      <c r="X60" s="40">
        <v>1.0740000000000001</v>
      </c>
      <c r="Y60" s="40">
        <v>1.0549999999999999</v>
      </c>
      <c r="Z60" s="36"/>
      <c r="AA60" s="36"/>
      <c r="AB60" s="26">
        <f t="shared" ref="AB60:AB107" si="12">U60*W60*X60*Y60</f>
        <v>2073.0106068882819</v>
      </c>
      <c r="AC60" s="26">
        <f t="shared" ref="AC60:AC107" si="13">AB60*1.22</f>
        <v>2529.0729404037038</v>
      </c>
    </row>
    <row r="61" spans="1:29" ht="23.25" customHeight="1" x14ac:dyDescent="0.2">
      <c r="A61" s="101"/>
      <c r="B61" s="101"/>
      <c r="C61" s="104"/>
      <c r="D61" s="107"/>
      <c r="E61" s="19" t="s">
        <v>16</v>
      </c>
      <c r="F61" s="16" t="s">
        <v>87</v>
      </c>
      <c r="G61" s="16">
        <v>949.02</v>
      </c>
      <c r="H61" s="16">
        <v>2.66</v>
      </c>
      <c r="I61" s="55"/>
      <c r="J61" s="55"/>
      <c r="K61" s="55"/>
      <c r="L61" s="55"/>
      <c r="M61" s="55"/>
      <c r="N61" s="16">
        <v>0.66</v>
      </c>
      <c r="O61" s="16"/>
      <c r="P61" s="55"/>
      <c r="Q61" s="55"/>
      <c r="R61" s="55"/>
      <c r="S61" s="55"/>
      <c r="T61" s="55"/>
      <c r="U61" s="60">
        <f t="shared" si="10"/>
        <v>1666.099512</v>
      </c>
      <c r="V61" s="55">
        <f t="shared" si="11"/>
        <v>2032.64140464</v>
      </c>
      <c r="W61" s="40">
        <v>1.0813999999999999</v>
      </c>
      <c r="X61" s="40">
        <v>1.0740000000000001</v>
      </c>
      <c r="Y61" s="40">
        <v>1.0549999999999999</v>
      </c>
      <c r="Z61" s="36"/>
      <c r="AA61" s="36"/>
      <c r="AB61" s="26">
        <f t="shared" si="12"/>
        <v>2041.4748943104737</v>
      </c>
      <c r="AC61" s="26">
        <f t="shared" si="13"/>
        <v>2490.5993710587777</v>
      </c>
    </row>
    <row r="62" spans="1:29" ht="23.25" customHeight="1" x14ac:dyDescent="0.2">
      <c r="A62" s="101"/>
      <c r="B62" s="101"/>
      <c r="C62" s="104"/>
      <c r="D62" s="107"/>
      <c r="E62" s="19" t="s">
        <v>97</v>
      </c>
      <c r="F62" s="16" t="s">
        <v>88</v>
      </c>
      <c r="G62" s="16">
        <v>873.11</v>
      </c>
      <c r="H62" s="16">
        <v>1.49</v>
      </c>
      <c r="I62" s="55"/>
      <c r="J62" s="55"/>
      <c r="K62" s="55"/>
      <c r="L62" s="55"/>
      <c r="M62" s="55"/>
      <c r="N62" s="16">
        <v>0.66</v>
      </c>
      <c r="O62" s="16"/>
      <c r="P62" s="55"/>
      <c r="Q62" s="55"/>
      <c r="R62" s="55"/>
      <c r="S62" s="55"/>
      <c r="T62" s="55"/>
      <c r="U62" s="55">
        <f t="shared" si="10"/>
        <v>858.61637400000006</v>
      </c>
      <c r="V62" s="55">
        <f t="shared" si="11"/>
        <v>1047.51197628</v>
      </c>
      <c r="W62" s="40">
        <v>1.0813999999999999</v>
      </c>
      <c r="X62" s="40">
        <v>1.0740000000000001</v>
      </c>
      <c r="Y62" s="40">
        <v>1.0549999999999999</v>
      </c>
      <c r="Z62" s="36"/>
      <c r="AA62" s="36"/>
      <c r="AB62" s="26">
        <f t="shared" si="12"/>
        <v>1052.0642727160778</v>
      </c>
      <c r="AC62" s="26">
        <f t="shared" si="13"/>
        <v>1283.5184127136149</v>
      </c>
    </row>
    <row r="63" spans="1:29" ht="23.25" customHeight="1" x14ac:dyDescent="0.2">
      <c r="A63" s="101"/>
      <c r="B63" s="101"/>
      <c r="C63" s="104"/>
      <c r="D63" s="107"/>
      <c r="E63" s="19" t="s">
        <v>97</v>
      </c>
      <c r="F63" s="16" t="s">
        <v>89</v>
      </c>
      <c r="G63" s="16">
        <v>446.04</v>
      </c>
      <c r="H63" s="16">
        <v>1</v>
      </c>
      <c r="I63" s="55"/>
      <c r="J63" s="55"/>
      <c r="K63" s="55"/>
      <c r="L63" s="55"/>
      <c r="M63" s="55"/>
      <c r="N63" s="16">
        <v>0.3</v>
      </c>
      <c r="O63" s="16"/>
      <c r="P63" s="55"/>
      <c r="Q63" s="55"/>
      <c r="R63" s="55"/>
      <c r="S63" s="55"/>
      <c r="T63" s="55"/>
      <c r="U63" s="60">
        <f t="shared" si="10"/>
        <v>133.81200000000001</v>
      </c>
      <c r="V63" s="55">
        <f t="shared" si="11"/>
        <v>163.25064</v>
      </c>
      <c r="W63" s="40">
        <v>1.0813999999999999</v>
      </c>
      <c r="X63" s="40">
        <v>1.0740000000000001</v>
      </c>
      <c r="Y63" s="40">
        <v>1.0549999999999999</v>
      </c>
      <c r="Z63" s="36"/>
      <c r="AA63" s="36"/>
      <c r="AB63" s="26">
        <f t="shared" si="12"/>
        <v>163.96009757517601</v>
      </c>
      <c r="AC63" s="26">
        <f t="shared" si="13"/>
        <v>200.03131904171474</v>
      </c>
    </row>
    <row r="64" spans="1:29" ht="23.25" customHeight="1" x14ac:dyDescent="0.2">
      <c r="A64" s="101"/>
      <c r="B64" s="101"/>
      <c r="C64" s="104"/>
      <c r="D64" s="107"/>
      <c r="E64" s="19" t="s">
        <v>24</v>
      </c>
      <c r="F64" s="16" t="s">
        <v>85</v>
      </c>
      <c r="G64" s="16">
        <v>300.27</v>
      </c>
      <c r="H64" s="16">
        <v>1.65</v>
      </c>
      <c r="I64" s="55"/>
      <c r="J64" s="55"/>
      <c r="K64" s="55"/>
      <c r="L64" s="55"/>
      <c r="M64" s="55"/>
      <c r="N64" s="16">
        <v>0.3</v>
      </c>
      <c r="O64" s="23"/>
      <c r="P64" s="16"/>
      <c r="Q64" s="55"/>
      <c r="R64" s="55"/>
      <c r="S64" s="55"/>
      <c r="T64" s="55"/>
      <c r="U64" s="55">
        <f t="shared" si="10"/>
        <v>148.63364999999996</v>
      </c>
      <c r="V64" s="55">
        <f t="shared" si="11"/>
        <v>181.33305299999995</v>
      </c>
      <c r="W64" s="40">
        <v>1.0813999999999999</v>
      </c>
      <c r="X64" s="40">
        <v>1.0740000000000001</v>
      </c>
      <c r="Y64" s="40">
        <v>1.0549999999999999</v>
      </c>
      <c r="Z64" s="36"/>
      <c r="AA64" s="36"/>
      <c r="AB64" s="26">
        <f t="shared" si="12"/>
        <v>182.12109345166763</v>
      </c>
      <c r="AC64" s="26">
        <f t="shared" si="13"/>
        <v>222.18773401103451</v>
      </c>
    </row>
    <row r="65" spans="1:29" ht="23.25" customHeight="1" x14ac:dyDescent="0.2">
      <c r="A65" s="101"/>
      <c r="B65" s="101"/>
      <c r="C65" s="104"/>
      <c r="D65" s="107"/>
      <c r="E65" s="19" t="s">
        <v>24</v>
      </c>
      <c r="F65" s="16" t="s">
        <v>85</v>
      </c>
      <c r="G65" s="16">
        <v>300.27</v>
      </c>
      <c r="H65" s="16">
        <v>1.65</v>
      </c>
      <c r="I65" s="55"/>
      <c r="J65" s="55"/>
      <c r="K65" s="55"/>
      <c r="L65" s="55"/>
      <c r="M65" s="55"/>
      <c r="N65" s="16">
        <v>0.6</v>
      </c>
      <c r="O65" s="26"/>
      <c r="P65" s="55"/>
      <c r="Q65" s="55"/>
      <c r="R65" s="55"/>
      <c r="S65" s="55"/>
      <c r="T65" s="55"/>
      <c r="U65" s="60">
        <f t="shared" si="10"/>
        <v>297.26729999999992</v>
      </c>
      <c r="V65" s="55">
        <f t="shared" si="11"/>
        <v>362.6661059999999</v>
      </c>
      <c r="W65" s="40">
        <v>1.0813999999999999</v>
      </c>
      <c r="X65" s="40">
        <v>1.0740000000000001</v>
      </c>
      <c r="Y65" s="40">
        <v>1.0549999999999999</v>
      </c>
      <c r="Z65" s="36"/>
      <c r="AA65" s="36"/>
      <c r="AB65" s="26">
        <f t="shared" si="12"/>
        <v>364.24218690333527</v>
      </c>
      <c r="AC65" s="26">
        <f t="shared" si="13"/>
        <v>444.37546802206901</v>
      </c>
    </row>
    <row r="66" spans="1:29" ht="23.25" customHeight="1" x14ac:dyDescent="0.2">
      <c r="A66" s="102"/>
      <c r="B66" s="102"/>
      <c r="C66" s="105"/>
      <c r="D66" s="20" t="s">
        <v>20</v>
      </c>
      <c r="E66" s="19"/>
      <c r="F66" s="16"/>
      <c r="G66" s="16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37">
        <f>SUM(U60:U65)</f>
        <v>4796.2654439999997</v>
      </c>
      <c r="V66" s="37">
        <f t="shared" si="11"/>
        <v>5851.4438416799994</v>
      </c>
      <c r="W66" s="42">
        <v>1.0813999999999999</v>
      </c>
      <c r="X66" s="42">
        <v>1.0740000000000001</v>
      </c>
      <c r="Y66" s="42">
        <v>1.0549999999999999</v>
      </c>
      <c r="Z66" s="38"/>
      <c r="AA66" s="38"/>
      <c r="AB66" s="57">
        <f t="shared" si="12"/>
        <v>5876.8731518450131</v>
      </c>
      <c r="AC66" s="57">
        <f t="shared" si="13"/>
        <v>7169.785245250916</v>
      </c>
    </row>
    <row r="67" spans="1:29" ht="23.25" customHeight="1" x14ac:dyDescent="0.2">
      <c r="A67" s="100">
        <v>9</v>
      </c>
      <c r="B67" s="100">
        <v>2026</v>
      </c>
      <c r="C67" s="103" t="s">
        <v>173</v>
      </c>
      <c r="D67" s="106" t="s">
        <v>17</v>
      </c>
      <c r="E67" s="19" t="s">
        <v>23</v>
      </c>
      <c r="F67" s="16" t="s">
        <v>86</v>
      </c>
      <c r="G67" s="16">
        <v>963.68</v>
      </c>
      <c r="H67" s="16">
        <v>2.66</v>
      </c>
      <c r="I67" s="55"/>
      <c r="J67" s="55"/>
      <c r="K67" s="55"/>
      <c r="L67" s="55"/>
      <c r="M67" s="55"/>
      <c r="N67" s="16">
        <v>0.35</v>
      </c>
      <c r="O67" s="16"/>
      <c r="P67" s="55"/>
      <c r="Q67" s="55"/>
      <c r="R67" s="55"/>
      <c r="S67" s="55"/>
      <c r="T67" s="55"/>
      <c r="U67" s="55">
        <f t="shared" ref="U67:U72" si="14">G67*H67*N67</f>
        <v>897.18607999999995</v>
      </c>
      <c r="V67" s="55">
        <f t="shared" si="11"/>
        <v>1094.5670175999999</v>
      </c>
      <c r="W67" s="40">
        <v>1.0813999999999999</v>
      </c>
      <c r="X67" s="40">
        <v>1.0740000000000001</v>
      </c>
      <c r="Y67" s="40">
        <v>1.0549999999999999</v>
      </c>
      <c r="Z67" s="36"/>
      <c r="AA67" s="36"/>
      <c r="AB67" s="26">
        <f t="shared" si="12"/>
        <v>1099.3238066831796</v>
      </c>
      <c r="AC67" s="26">
        <f t="shared" si="13"/>
        <v>1341.1750441534791</v>
      </c>
    </row>
    <row r="68" spans="1:29" ht="23.25" customHeight="1" x14ac:dyDescent="0.2">
      <c r="A68" s="101"/>
      <c r="B68" s="101"/>
      <c r="C68" s="104"/>
      <c r="D68" s="107"/>
      <c r="E68" s="19" t="s">
        <v>16</v>
      </c>
      <c r="F68" s="16" t="s">
        <v>87</v>
      </c>
      <c r="G68" s="16">
        <v>949.02</v>
      </c>
      <c r="H68" s="16">
        <v>2.66</v>
      </c>
      <c r="I68" s="55"/>
      <c r="J68" s="55"/>
      <c r="K68" s="55"/>
      <c r="L68" s="55"/>
      <c r="M68" s="55"/>
      <c r="N68" s="16">
        <v>0.35</v>
      </c>
      <c r="O68" s="16"/>
      <c r="P68" s="55"/>
      <c r="Q68" s="55"/>
      <c r="R68" s="55"/>
      <c r="S68" s="55"/>
      <c r="T68" s="55"/>
      <c r="U68" s="60">
        <f t="shared" si="14"/>
        <v>883.53761999999995</v>
      </c>
      <c r="V68" s="55">
        <f t="shared" si="11"/>
        <v>1077.9158963999998</v>
      </c>
      <c r="W68" s="40">
        <v>1.0813999999999999</v>
      </c>
      <c r="X68" s="40">
        <v>1.0740000000000001</v>
      </c>
      <c r="Y68" s="40">
        <v>1.0549999999999999</v>
      </c>
      <c r="Z68" s="36"/>
      <c r="AA68" s="36"/>
      <c r="AB68" s="26">
        <f t="shared" si="12"/>
        <v>1082.6003227404028</v>
      </c>
      <c r="AC68" s="26">
        <f t="shared" si="13"/>
        <v>1320.7723937432913</v>
      </c>
    </row>
    <row r="69" spans="1:29" ht="23.25" customHeight="1" x14ac:dyDescent="0.2">
      <c r="A69" s="101"/>
      <c r="B69" s="101"/>
      <c r="C69" s="104"/>
      <c r="D69" s="107"/>
      <c r="E69" s="19" t="s">
        <v>97</v>
      </c>
      <c r="F69" s="16" t="s">
        <v>88</v>
      </c>
      <c r="G69" s="16">
        <v>873.11</v>
      </c>
      <c r="H69" s="16">
        <v>1.49</v>
      </c>
      <c r="I69" s="55"/>
      <c r="J69" s="55"/>
      <c r="K69" s="55"/>
      <c r="L69" s="55"/>
      <c r="M69" s="55"/>
      <c r="N69" s="16">
        <v>0.35</v>
      </c>
      <c r="O69" s="16"/>
      <c r="P69" s="55"/>
      <c r="Q69" s="55"/>
      <c r="R69" s="55"/>
      <c r="S69" s="55"/>
      <c r="T69" s="55"/>
      <c r="U69" s="55">
        <f t="shared" si="14"/>
        <v>455.32686499999994</v>
      </c>
      <c r="V69" s="55">
        <f t="shared" si="11"/>
        <v>555.49877529999992</v>
      </c>
      <c r="W69" s="40">
        <v>1.0813999999999999</v>
      </c>
      <c r="X69" s="40">
        <v>1.0740000000000001</v>
      </c>
      <c r="Y69" s="40">
        <v>1.0549999999999999</v>
      </c>
      <c r="Z69" s="36"/>
      <c r="AA69" s="36"/>
      <c r="AB69" s="26">
        <f t="shared" si="12"/>
        <v>557.91287189488969</v>
      </c>
      <c r="AC69" s="26">
        <f t="shared" si="13"/>
        <v>680.65370371176539</v>
      </c>
    </row>
    <row r="70" spans="1:29" ht="23.25" customHeight="1" x14ac:dyDescent="0.2">
      <c r="A70" s="101"/>
      <c r="B70" s="101"/>
      <c r="C70" s="104"/>
      <c r="D70" s="107"/>
      <c r="E70" s="19" t="s">
        <v>97</v>
      </c>
      <c r="F70" s="16" t="s">
        <v>89</v>
      </c>
      <c r="G70" s="16">
        <v>446.04</v>
      </c>
      <c r="H70" s="16">
        <v>1</v>
      </c>
      <c r="I70" s="55"/>
      <c r="J70" s="55"/>
      <c r="K70" s="55"/>
      <c r="L70" s="55"/>
      <c r="M70" s="55"/>
      <c r="N70" s="16">
        <v>0.15</v>
      </c>
      <c r="O70" s="16"/>
      <c r="P70" s="55"/>
      <c r="Q70" s="55"/>
      <c r="R70" s="55"/>
      <c r="S70" s="55"/>
      <c r="T70" s="55"/>
      <c r="U70" s="60">
        <f t="shared" si="14"/>
        <v>66.906000000000006</v>
      </c>
      <c r="V70" s="55">
        <f t="shared" si="11"/>
        <v>81.625320000000002</v>
      </c>
      <c r="W70" s="40">
        <v>1.0813999999999999</v>
      </c>
      <c r="X70" s="40">
        <v>1.0740000000000001</v>
      </c>
      <c r="Y70" s="40">
        <v>1.0549999999999999</v>
      </c>
      <c r="Z70" s="36"/>
      <c r="AA70" s="36"/>
      <c r="AB70" s="26">
        <f t="shared" si="12"/>
        <v>81.980048787588004</v>
      </c>
      <c r="AC70" s="26">
        <f t="shared" si="13"/>
        <v>100.01565952085737</v>
      </c>
    </row>
    <row r="71" spans="1:29" ht="23.25" customHeight="1" x14ac:dyDescent="0.2">
      <c r="A71" s="101"/>
      <c r="B71" s="101"/>
      <c r="C71" s="104"/>
      <c r="D71" s="107"/>
      <c r="E71" s="19" t="s">
        <v>24</v>
      </c>
      <c r="F71" s="16" t="s">
        <v>85</v>
      </c>
      <c r="G71" s="16">
        <v>300.27</v>
      </c>
      <c r="H71" s="16">
        <v>1.65</v>
      </c>
      <c r="I71" s="55"/>
      <c r="J71" s="55"/>
      <c r="K71" s="55"/>
      <c r="L71" s="55"/>
      <c r="M71" s="55"/>
      <c r="N71" s="16">
        <v>0.15</v>
      </c>
      <c r="O71" s="23"/>
      <c r="P71" s="16"/>
      <c r="Q71" s="55"/>
      <c r="R71" s="55"/>
      <c r="S71" s="55"/>
      <c r="T71" s="55"/>
      <c r="U71" s="55">
        <f t="shared" si="14"/>
        <v>74.31682499999998</v>
      </c>
      <c r="V71" s="55">
        <f t="shared" si="11"/>
        <v>90.666526499999975</v>
      </c>
      <c r="W71" s="40">
        <v>1.0813999999999999</v>
      </c>
      <c r="X71" s="40">
        <v>1.0740000000000001</v>
      </c>
      <c r="Y71" s="40">
        <v>1.0549999999999999</v>
      </c>
      <c r="Z71" s="36"/>
      <c r="AA71" s="36"/>
      <c r="AB71" s="26">
        <f t="shared" si="12"/>
        <v>91.060546725833817</v>
      </c>
      <c r="AC71" s="26">
        <f t="shared" si="13"/>
        <v>111.09386700551725</v>
      </c>
    </row>
    <row r="72" spans="1:29" ht="23.25" customHeight="1" x14ac:dyDescent="0.2">
      <c r="A72" s="101"/>
      <c r="B72" s="101"/>
      <c r="C72" s="104"/>
      <c r="D72" s="107"/>
      <c r="E72" s="19" t="s">
        <v>24</v>
      </c>
      <c r="F72" s="16" t="s">
        <v>85</v>
      </c>
      <c r="G72" s="16">
        <v>300.27</v>
      </c>
      <c r="H72" s="16">
        <v>1.65</v>
      </c>
      <c r="I72" s="55"/>
      <c r="J72" s="55"/>
      <c r="K72" s="55"/>
      <c r="L72" s="55"/>
      <c r="M72" s="55"/>
      <c r="N72" s="16">
        <v>0.39</v>
      </c>
      <c r="O72" s="26"/>
      <c r="P72" s="55"/>
      <c r="Q72" s="55"/>
      <c r="R72" s="55"/>
      <c r="S72" s="55"/>
      <c r="T72" s="55"/>
      <c r="U72" s="60">
        <f t="shared" si="14"/>
        <v>193.22374499999998</v>
      </c>
      <c r="V72" s="55">
        <f t="shared" si="11"/>
        <v>235.73296889999997</v>
      </c>
      <c r="W72" s="40">
        <v>1.0813999999999999</v>
      </c>
      <c r="X72" s="40">
        <v>1.0740000000000001</v>
      </c>
      <c r="Y72" s="40">
        <v>1.0549999999999999</v>
      </c>
      <c r="Z72" s="36"/>
      <c r="AA72" s="36"/>
      <c r="AB72" s="26">
        <f t="shared" si="12"/>
        <v>236.75742148716796</v>
      </c>
      <c r="AC72" s="26">
        <f t="shared" si="13"/>
        <v>288.84405421434491</v>
      </c>
    </row>
    <row r="73" spans="1:29" ht="23.25" customHeight="1" x14ac:dyDescent="0.2">
      <c r="A73" s="102"/>
      <c r="B73" s="102"/>
      <c r="C73" s="105"/>
      <c r="D73" s="20" t="s">
        <v>20</v>
      </c>
      <c r="E73" s="19"/>
      <c r="F73" s="16"/>
      <c r="G73" s="16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37">
        <f>SUM(U67:U72)</f>
        <v>2570.4971349999996</v>
      </c>
      <c r="V73" s="37">
        <f t="shared" si="11"/>
        <v>3136.0065046999994</v>
      </c>
      <c r="W73" s="42">
        <v>1.0813999999999999</v>
      </c>
      <c r="X73" s="42">
        <v>1.0740000000000001</v>
      </c>
      <c r="Y73" s="42">
        <v>1.0549999999999999</v>
      </c>
      <c r="Z73" s="38"/>
      <c r="AA73" s="38"/>
      <c r="AB73" s="57">
        <f t="shared" si="12"/>
        <v>3149.6350183190616</v>
      </c>
      <c r="AC73" s="57">
        <f t="shared" si="13"/>
        <v>3842.5547223492549</v>
      </c>
    </row>
    <row r="74" spans="1:29" ht="23.25" customHeight="1" x14ac:dyDescent="0.2">
      <c r="A74" s="100">
        <v>10</v>
      </c>
      <c r="B74" s="100">
        <v>2026</v>
      </c>
      <c r="C74" s="103" t="s">
        <v>174</v>
      </c>
      <c r="D74" s="106" t="s">
        <v>17</v>
      </c>
      <c r="E74" s="19" t="s">
        <v>23</v>
      </c>
      <c r="F74" s="16" t="s">
        <v>86</v>
      </c>
      <c r="G74" s="16">
        <v>963.68</v>
      </c>
      <c r="H74" s="16">
        <v>2.66</v>
      </c>
      <c r="I74" s="55"/>
      <c r="J74" s="55"/>
      <c r="K74" s="55"/>
      <c r="L74" s="55"/>
      <c r="M74" s="55"/>
      <c r="N74" s="16">
        <v>0.61</v>
      </c>
      <c r="O74" s="16"/>
      <c r="P74" s="55"/>
      <c r="Q74" s="55"/>
      <c r="R74" s="55"/>
      <c r="S74" s="55"/>
      <c r="T74" s="55"/>
      <c r="U74" s="55">
        <f t="shared" ref="U74:U79" si="15">G74*H74*N74</f>
        <v>1563.6671680000002</v>
      </c>
      <c r="V74" s="55">
        <f t="shared" si="11"/>
        <v>1907.6739449600002</v>
      </c>
      <c r="W74" s="40">
        <v>1.0813999999999999</v>
      </c>
      <c r="X74" s="40">
        <v>1.0740000000000001</v>
      </c>
      <c r="Y74" s="40">
        <v>1.0549999999999999</v>
      </c>
      <c r="Z74" s="36"/>
      <c r="AA74" s="36"/>
      <c r="AB74" s="26">
        <f t="shared" si="12"/>
        <v>1915.9643487906849</v>
      </c>
      <c r="AC74" s="26">
        <f t="shared" si="13"/>
        <v>2337.4765055246353</v>
      </c>
    </row>
    <row r="75" spans="1:29" ht="23.25" customHeight="1" x14ac:dyDescent="0.2">
      <c r="A75" s="101"/>
      <c r="B75" s="101"/>
      <c r="C75" s="104"/>
      <c r="D75" s="107"/>
      <c r="E75" s="19" t="s">
        <v>16</v>
      </c>
      <c r="F75" s="16" t="s">
        <v>87</v>
      </c>
      <c r="G75" s="16">
        <v>949.02</v>
      </c>
      <c r="H75" s="16">
        <v>2.66</v>
      </c>
      <c r="I75" s="55"/>
      <c r="J75" s="55"/>
      <c r="K75" s="55"/>
      <c r="L75" s="55"/>
      <c r="M75" s="55"/>
      <c r="N75" s="16">
        <v>0.61</v>
      </c>
      <c r="O75" s="16"/>
      <c r="P75" s="55"/>
      <c r="Q75" s="55"/>
      <c r="R75" s="55"/>
      <c r="S75" s="55"/>
      <c r="T75" s="55"/>
      <c r="U75" s="60">
        <f t="shared" si="15"/>
        <v>1539.879852</v>
      </c>
      <c r="V75" s="55">
        <f t="shared" si="11"/>
        <v>1878.6534194399999</v>
      </c>
      <c r="W75" s="40">
        <v>1.0813999999999999</v>
      </c>
      <c r="X75" s="40">
        <v>1.0740000000000001</v>
      </c>
      <c r="Y75" s="40">
        <v>1.0549999999999999</v>
      </c>
      <c r="Z75" s="36"/>
      <c r="AA75" s="36"/>
      <c r="AB75" s="26">
        <f t="shared" si="12"/>
        <v>1886.8177053475588</v>
      </c>
      <c r="AC75" s="26">
        <f t="shared" si="13"/>
        <v>2301.9176005240215</v>
      </c>
    </row>
    <row r="76" spans="1:29" ht="23.25" customHeight="1" x14ac:dyDescent="0.2">
      <c r="A76" s="101"/>
      <c r="B76" s="101"/>
      <c r="C76" s="104"/>
      <c r="D76" s="107"/>
      <c r="E76" s="19" t="s">
        <v>97</v>
      </c>
      <c r="F76" s="16" t="s">
        <v>88</v>
      </c>
      <c r="G76" s="16">
        <v>873.11</v>
      </c>
      <c r="H76" s="16">
        <v>1.49</v>
      </c>
      <c r="I76" s="55"/>
      <c r="J76" s="55"/>
      <c r="K76" s="55"/>
      <c r="L76" s="55"/>
      <c r="M76" s="55"/>
      <c r="N76" s="16">
        <v>0.61</v>
      </c>
      <c r="O76" s="16"/>
      <c r="P76" s="55"/>
      <c r="Q76" s="55"/>
      <c r="R76" s="55"/>
      <c r="S76" s="55"/>
      <c r="T76" s="55"/>
      <c r="U76" s="55">
        <f t="shared" si="15"/>
        <v>793.56967899999995</v>
      </c>
      <c r="V76" s="55">
        <f t="shared" si="11"/>
        <v>968.15500837999991</v>
      </c>
      <c r="W76" s="40">
        <v>1.0813999999999999</v>
      </c>
      <c r="X76" s="40">
        <v>1.0740000000000001</v>
      </c>
      <c r="Y76" s="40">
        <v>1.0549999999999999</v>
      </c>
      <c r="Z76" s="36"/>
      <c r="AA76" s="36"/>
      <c r="AB76" s="26">
        <f t="shared" si="12"/>
        <v>972.36243387395075</v>
      </c>
      <c r="AC76" s="26">
        <f t="shared" si="13"/>
        <v>1186.2821693262199</v>
      </c>
    </row>
    <row r="77" spans="1:29" ht="23.25" customHeight="1" x14ac:dyDescent="0.2">
      <c r="A77" s="101"/>
      <c r="B77" s="101"/>
      <c r="C77" s="104"/>
      <c r="D77" s="107"/>
      <c r="E77" s="19" t="s">
        <v>97</v>
      </c>
      <c r="F77" s="16" t="s">
        <v>89</v>
      </c>
      <c r="G77" s="16">
        <v>446.04</v>
      </c>
      <c r="H77" s="16">
        <v>1</v>
      </c>
      <c r="I77" s="55"/>
      <c r="J77" s="55"/>
      <c r="K77" s="55"/>
      <c r="L77" s="55"/>
      <c r="M77" s="55"/>
      <c r="N77" s="16">
        <v>0.3</v>
      </c>
      <c r="O77" s="16"/>
      <c r="P77" s="55"/>
      <c r="Q77" s="55"/>
      <c r="R77" s="55"/>
      <c r="S77" s="55"/>
      <c r="T77" s="55"/>
      <c r="U77" s="60">
        <f t="shared" si="15"/>
        <v>133.81200000000001</v>
      </c>
      <c r="V77" s="55">
        <f t="shared" si="11"/>
        <v>163.25064</v>
      </c>
      <c r="W77" s="40">
        <v>1.0813999999999999</v>
      </c>
      <c r="X77" s="40">
        <v>1.0740000000000001</v>
      </c>
      <c r="Y77" s="40">
        <v>1.0549999999999999</v>
      </c>
      <c r="Z77" s="36"/>
      <c r="AA77" s="36"/>
      <c r="AB77" s="26">
        <f t="shared" si="12"/>
        <v>163.96009757517601</v>
      </c>
      <c r="AC77" s="26">
        <f t="shared" si="13"/>
        <v>200.03131904171474</v>
      </c>
    </row>
    <row r="78" spans="1:29" ht="23.25" customHeight="1" x14ac:dyDescent="0.2">
      <c r="A78" s="101"/>
      <c r="B78" s="101"/>
      <c r="C78" s="104"/>
      <c r="D78" s="107"/>
      <c r="E78" s="19" t="s">
        <v>24</v>
      </c>
      <c r="F78" s="16" t="s">
        <v>85</v>
      </c>
      <c r="G78" s="16">
        <v>300.27</v>
      </c>
      <c r="H78" s="16">
        <v>1.65</v>
      </c>
      <c r="I78" s="55"/>
      <c r="J78" s="55"/>
      <c r="K78" s="55"/>
      <c r="L78" s="55"/>
      <c r="M78" s="55"/>
      <c r="N78" s="16">
        <v>0.3</v>
      </c>
      <c r="O78" s="23"/>
      <c r="P78" s="16"/>
      <c r="Q78" s="55"/>
      <c r="R78" s="55"/>
      <c r="S78" s="55"/>
      <c r="T78" s="55"/>
      <c r="U78" s="55">
        <f t="shared" si="15"/>
        <v>148.63364999999996</v>
      </c>
      <c r="V78" s="55">
        <f t="shared" si="11"/>
        <v>181.33305299999995</v>
      </c>
      <c r="W78" s="40">
        <v>1.0813999999999999</v>
      </c>
      <c r="X78" s="40">
        <v>1.0740000000000001</v>
      </c>
      <c r="Y78" s="40">
        <v>1.0549999999999999</v>
      </c>
      <c r="Z78" s="36"/>
      <c r="AA78" s="36"/>
      <c r="AB78" s="26">
        <f t="shared" si="12"/>
        <v>182.12109345166763</v>
      </c>
      <c r="AC78" s="26">
        <f t="shared" si="13"/>
        <v>222.18773401103451</v>
      </c>
    </row>
    <row r="79" spans="1:29" ht="23.25" customHeight="1" x14ac:dyDescent="0.2">
      <c r="A79" s="101"/>
      <c r="B79" s="101"/>
      <c r="C79" s="104"/>
      <c r="D79" s="107"/>
      <c r="E79" s="19" t="s">
        <v>24</v>
      </c>
      <c r="F79" s="16" t="s">
        <v>85</v>
      </c>
      <c r="G79" s="16">
        <v>300.27</v>
      </c>
      <c r="H79" s="16">
        <v>1.65</v>
      </c>
      <c r="I79" s="55"/>
      <c r="J79" s="55"/>
      <c r="K79" s="55"/>
      <c r="L79" s="55"/>
      <c r="M79" s="55"/>
      <c r="N79" s="16">
        <v>0.84</v>
      </c>
      <c r="O79" s="26"/>
      <c r="P79" s="55"/>
      <c r="Q79" s="55"/>
      <c r="R79" s="55"/>
      <c r="S79" s="55"/>
      <c r="T79" s="55"/>
      <c r="U79" s="60">
        <f t="shared" si="15"/>
        <v>416.17421999999993</v>
      </c>
      <c r="V79" s="55">
        <f t="shared" si="11"/>
        <v>507.73254839999993</v>
      </c>
      <c r="W79" s="40">
        <v>1.0813999999999999</v>
      </c>
      <c r="X79" s="40">
        <v>1.0740000000000001</v>
      </c>
      <c r="Y79" s="40">
        <v>1.0549999999999999</v>
      </c>
      <c r="Z79" s="36"/>
      <c r="AA79" s="36"/>
      <c r="AB79" s="26">
        <f t="shared" si="12"/>
        <v>509.93906166466945</v>
      </c>
      <c r="AC79" s="26">
        <f t="shared" si="13"/>
        <v>622.12565523089677</v>
      </c>
    </row>
    <row r="80" spans="1:29" ht="23.25" customHeight="1" x14ac:dyDescent="0.2">
      <c r="A80" s="102"/>
      <c r="B80" s="102"/>
      <c r="C80" s="105"/>
      <c r="D80" s="20" t="s">
        <v>20</v>
      </c>
      <c r="E80" s="19"/>
      <c r="F80" s="16"/>
      <c r="G80" s="16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37">
        <f>SUM(U74:U79)</f>
        <v>4595.7365689999997</v>
      </c>
      <c r="V80" s="37">
        <f t="shared" si="11"/>
        <v>5606.7986141799993</v>
      </c>
      <c r="W80" s="42">
        <v>1.0813999999999999</v>
      </c>
      <c r="X80" s="42">
        <v>1.0740000000000001</v>
      </c>
      <c r="Y80" s="42">
        <v>1.0549999999999999</v>
      </c>
      <c r="Z80" s="38"/>
      <c r="AA80" s="38"/>
      <c r="AB80" s="57">
        <f t="shared" si="12"/>
        <v>5631.1647407037071</v>
      </c>
      <c r="AC80" s="57">
        <f t="shared" si="13"/>
        <v>6870.0209836585227</v>
      </c>
    </row>
    <row r="81" spans="1:29" ht="23.25" customHeight="1" x14ac:dyDescent="0.2">
      <c r="A81" s="100">
        <v>11</v>
      </c>
      <c r="B81" s="100">
        <v>2026</v>
      </c>
      <c r="C81" s="103" t="s">
        <v>175</v>
      </c>
      <c r="D81" s="106" t="s">
        <v>17</v>
      </c>
      <c r="E81" s="19" t="s">
        <v>23</v>
      </c>
      <c r="F81" s="16" t="s">
        <v>86</v>
      </c>
      <c r="G81" s="16">
        <v>963.68</v>
      </c>
      <c r="H81" s="16">
        <v>2.66</v>
      </c>
      <c r="I81" s="55"/>
      <c r="J81" s="55"/>
      <c r="K81" s="55"/>
      <c r="L81" s="55"/>
      <c r="M81" s="55"/>
      <c r="N81" s="16">
        <v>0.17</v>
      </c>
      <c r="O81" s="16"/>
      <c r="P81" s="55"/>
      <c r="Q81" s="55"/>
      <c r="R81" s="55"/>
      <c r="S81" s="55"/>
      <c r="T81" s="55"/>
      <c r="U81" s="55">
        <f t="shared" ref="U81:U86" si="16">G81*H81*N81</f>
        <v>435.77609600000005</v>
      </c>
      <c r="V81" s="55">
        <f t="shared" si="11"/>
        <v>531.6468371200001</v>
      </c>
      <c r="W81" s="40">
        <v>1.0813999999999999</v>
      </c>
      <c r="X81" s="40">
        <v>1.0740000000000001</v>
      </c>
      <c r="Y81" s="40">
        <v>1.0549999999999999</v>
      </c>
      <c r="Z81" s="36"/>
      <c r="AA81" s="36"/>
      <c r="AB81" s="26">
        <f t="shared" si="12"/>
        <v>533.95727753183019</v>
      </c>
      <c r="AC81" s="26">
        <f t="shared" si="13"/>
        <v>651.42787858883287</v>
      </c>
    </row>
    <row r="82" spans="1:29" ht="23.25" customHeight="1" x14ac:dyDescent="0.2">
      <c r="A82" s="101"/>
      <c r="B82" s="101"/>
      <c r="C82" s="104"/>
      <c r="D82" s="107"/>
      <c r="E82" s="19" t="s">
        <v>16</v>
      </c>
      <c r="F82" s="16" t="s">
        <v>87</v>
      </c>
      <c r="G82" s="16">
        <v>949.02</v>
      </c>
      <c r="H82" s="16">
        <v>2.66</v>
      </c>
      <c r="I82" s="55"/>
      <c r="J82" s="55"/>
      <c r="K82" s="55"/>
      <c r="L82" s="55"/>
      <c r="M82" s="55"/>
      <c r="N82" s="16">
        <v>0.17</v>
      </c>
      <c r="O82" s="16"/>
      <c r="P82" s="55"/>
      <c r="Q82" s="55"/>
      <c r="R82" s="55"/>
      <c r="S82" s="55"/>
      <c r="T82" s="55"/>
      <c r="U82" s="60">
        <f t="shared" si="16"/>
        <v>429.14684400000004</v>
      </c>
      <c r="V82" s="55">
        <f t="shared" si="11"/>
        <v>523.55914968000002</v>
      </c>
      <c r="W82" s="40">
        <v>1.0813999999999999</v>
      </c>
      <c r="X82" s="40">
        <v>1.0740000000000001</v>
      </c>
      <c r="Y82" s="40">
        <v>1.0549999999999999</v>
      </c>
      <c r="Z82" s="36"/>
      <c r="AA82" s="36"/>
      <c r="AB82" s="26">
        <f t="shared" si="12"/>
        <v>525.83444247390992</v>
      </c>
      <c r="AC82" s="26">
        <f t="shared" si="13"/>
        <v>641.51801981817005</v>
      </c>
    </row>
    <row r="83" spans="1:29" ht="23.25" customHeight="1" x14ac:dyDescent="0.2">
      <c r="A83" s="101"/>
      <c r="B83" s="101"/>
      <c r="C83" s="104"/>
      <c r="D83" s="107"/>
      <c r="E83" s="19" t="s">
        <v>97</v>
      </c>
      <c r="F83" s="16" t="s">
        <v>88</v>
      </c>
      <c r="G83" s="16">
        <v>873.11</v>
      </c>
      <c r="H83" s="16">
        <v>1.49</v>
      </c>
      <c r="I83" s="55"/>
      <c r="J83" s="55"/>
      <c r="K83" s="55"/>
      <c r="L83" s="55"/>
      <c r="M83" s="55"/>
      <c r="N83" s="16">
        <v>0.17</v>
      </c>
      <c r="O83" s="16"/>
      <c r="P83" s="55"/>
      <c r="Q83" s="55"/>
      <c r="R83" s="55"/>
      <c r="S83" s="55"/>
      <c r="T83" s="55"/>
      <c r="U83" s="55">
        <f t="shared" si="16"/>
        <v>221.15876300000002</v>
      </c>
      <c r="V83" s="55">
        <f t="shared" si="11"/>
        <v>269.81369086000001</v>
      </c>
      <c r="W83" s="40">
        <v>1.0813999999999999</v>
      </c>
      <c r="X83" s="40">
        <v>1.0740000000000001</v>
      </c>
      <c r="Y83" s="40">
        <v>1.0549999999999999</v>
      </c>
      <c r="Z83" s="36"/>
      <c r="AA83" s="36"/>
      <c r="AB83" s="26">
        <f t="shared" si="12"/>
        <v>270.9862520632322</v>
      </c>
      <c r="AC83" s="26">
        <f t="shared" si="13"/>
        <v>330.6032275171433</v>
      </c>
    </row>
    <row r="84" spans="1:29" ht="23.25" customHeight="1" x14ac:dyDescent="0.2">
      <c r="A84" s="101"/>
      <c r="B84" s="101"/>
      <c r="C84" s="104"/>
      <c r="D84" s="107"/>
      <c r="E84" s="19" t="s">
        <v>97</v>
      </c>
      <c r="F84" s="16" t="s">
        <v>89</v>
      </c>
      <c r="G84" s="16">
        <v>446.04</v>
      </c>
      <c r="H84" s="16">
        <v>1</v>
      </c>
      <c r="I84" s="55"/>
      <c r="J84" s="55"/>
      <c r="K84" s="55"/>
      <c r="L84" s="55"/>
      <c r="M84" s="55"/>
      <c r="N84" s="16">
        <v>0.3</v>
      </c>
      <c r="O84" s="16"/>
      <c r="P84" s="55"/>
      <c r="Q84" s="55"/>
      <c r="R84" s="55"/>
      <c r="S84" s="55"/>
      <c r="T84" s="55"/>
      <c r="U84" s="60">
        <f t="shared" si="16"/>
        <v>133.81200000000001</v>
      </c>
      <c r="V84" s="55">
        <f t="shared" si="11"/>
        <v>163.25064</v>
      </c>
      <c r="W84" s="40">
        <v>1.0813999999999999</v>
      </c>
      <c r="X84" s="40">
        <v>1.0740000000000001</v>
      </c>
      <c r="Y84" s="40">
        <v>1.0549999999999999</v>
      </c>
      <c r="Z84" s="36"/>
      <c r="AA84" s="36"/>
      <c r="AB84" s="26">
        <f t="shared" si="12"/>
        <v>163.96009757517601</v>
      </c>
      <c r="AC84" s="26">
        <f t="shared" si="13"/>
        <v>200.03131904171474</v>
      </c>
    </row>
    <row r="85" spans="1:29" ht="23.25" customHeight="1" x14ac:dyDescent="0.2">
      <c r="A85" s="101"/>
      <c r="B85" s="101"/>
      <c r="C85" s="104"/>
      <c r="D85" s="107"/>
      <c r="E85" s="19" t="s">
        <v>24</v>
      </c>
      <c r="F85" s="16" t="s">
        <v>85</v>
      </c>
      <c r="G85" s="16">
        <v>300.27</v>
      </c>
      <c r="H85" s="16">
        <v>1.65</v>
      </c>
      <c r="I85" s="55"/>
      <c r="J85" s="55"/>
      <c r="K85" s="55"/>
      <c r="L85" s="55"/>
      <c r="M85" s="55"/>
      <c r="N85" s="16">
        <v>0.09</v>
      </c>
      <c r="O85" s="23"/>
      <c r="P85" s="16"/>
      <c r="Q85" s="55"/>
      <c r="R85" s="55"/>
      <c r="S85" s="55"/>
      <c r="T85" s="55"/>
      <c r="U85" s="55">
        <f t="shared" si="16"/>
        <v>44.590094999999991</v>
      </c>
      <c r="V85" s="55">
        <f t="shared" si="11"/>
        <v>54.399915899999989</v>
      </c>
      <c r="W85" s="40">
        <v>1.0813999999999999</v>
      </c>
      <c r="X85" s="40">
        <v>1.0740000000000001</v>
      </c>
      <c r="Y85" s="40">
        <v>1.0549999999999999</v>
      </c>
      <c r="Z85" s="36"/>
      <c r="AA85" s="36"/>
      <c r="AB85" s="26">
        <f t="shared" si="12"/>
        <v>54.636328035500298</v>
      </c>
      <c r="AC85" s="26">
        <f t="shared" si="13"/>
        <v>66.656320203310358</v>
      </c>
    </row>
    <row r="86" spans="1:29" ht="23.25" customHeight="1" x14ac:dyDescent="0.2">
      <c r="A86" s="101"/>
      <c r="B86" s="101"/>
      <c r="C86" s="104"/>
      <c r="D86" s="107"/>
      <c r="E86" s="19" t="s">
        <v>24</v>
      </c>
      <c r="F86" s="16" t="s">
        <v>85</v>
      </c>
      <c r="G86" s="16">
        <v>300.27</v>
      </c>
      <c r="H86" s="16">
        <v>1.65</v>
      </c>
      <c r="I86" s="55"/>
      <c r="J86" s="55"/>
      <c r="K86" s="55"/>
      <c r="L86" s="55"/>
      <c r="M86" s="55"/>
      <c r="N86" s="16">
        <v>0.21</v>
      </c>
      <c r="O86" s="26"/>
      <c r="P86" s="55"/>
      <c r="Q86" s="55"/>
      <c r="R86" s="55"/>
      <c r="S86" s="55"/>
      <c r="T86" s="55"/>
      <c r="U86" s="60">
        <f t="shared" si="16"/>
        <v>104.04355499999998</v>
      </c>
      <c r="V86" s="55">
        <f t="shared" si="11"/>
        <v>126.93313709999998</v>
      </c>
      <c r="W86" s="40">
        <v>1.0813999999999999</v>
      </c>
      <c r="X86" s="40">
        <v>1.0740000000000001</v>
      </c>
      <c r="Y86" s="40">
        <v>1.0549999999999999</v>
      </c>
      <c r="Z86" s="36"/>
      <c r="AA86" s="36"/>
      <c r="AB86" s="26">
        <f t="shared" si="12"/>
        <v>127.48476541616736</v>
      </c>
      <c r="AC86" s="26">
        <f t="shared" si="13"/>
        <v>155.53141380772419</v>
      </c>
    </row>
    <row r="87" spans="1:29" ht="23.25" customHeight="1" x14ac:dyDescent="0.2">
      <c r="A87" s="102"/>
      <c r="B87" s="102"/>
      <c r="C87" s="105"/>
      <c r="D87" s="20" t="s">
        <v>20</v>
      </c>
      <c r="E87" s="19"/>
      <c r="F87" s="16"/>
      <c r="G87" s="16"/>
      <c r="H87" s="55"/>
      <c r="I87" s="55"/>
      <c r="J87" s="55"/>
      <c r="K87" s="55"/>
      <c r="L87" s="55"/>
      <c r="M87" s="55"/>
      <c r="N87" s="55"/>
      <c r="O87" s="55"/>
      <c r="P87" s="55"/>
      <c r="Q87" s="55"/>
      <c r="R87" s="55"/>
      <c r="S87" s="55"/>
      <c r="T87" s="55"/>
      <c r="U87" s="37">
        <f>SUM(U81:U86)</f>
        <v>1368.5273530000002</v>
      </c>
      <c r="V87" s="37">
        <f t="shared" si="11"/>
        <v>1669.6033706600001</v>
      </c>
      <c r="W87" s="42">
        <v>1.0813999999999999</v>
      </c>
      <c r="X87" s="42">
        <v>1.0740000000000001</v>
      </c>
      <c r="Y87" s="42">
        <v>1.0549999999999999</v>
      </c>
      <c r="Z87" s="38"/>
      <c r="AA87" s="38"/>
      <c r="AB87" s="57">
        <f t="shared" si="12"/>
        <v>1676.8591630958163</v>
      </c>
      <c r="AC87" s="57">
        <f t="shared" si="13"/>
        <v>2045.7681789768958</v>
      </c>
    </row>
    <row r="88" spans="1:29" ht="23.25" customHeight="1" x14ac:dyDescent="0.2">
      <c r="A88" s="100">
        <v>12</v>
      </c>
      <c r="B88" s="100">
        <v>2026</v>
      </c>
      <c r="C88" s="103" t="s">
        <v>176</v>
      </c>
      <c r="D88" s="106" t="s">
        <v>17</v>
      </c>
      <c r="E88" s="19" t="s">
        <v>23</v>
      </c>
      <c r="F88" s="16" t="s">
        <v>86</v>
      </c>
      <c r="G88" s="16">
        <v>963.68</v>
      </c>
      <c r="H88" s="16">
        <v>2.66</v>
      </c>
      <c r="I88" s="55"/>
      <c r="J88" s="55"/>
      <c r="K88" s="55"/>
      <c r="L88" s="55"/>
      <c r="M88" s="55"/>
      <c r="N88" s="16">
        <v>1.01</v>
      </c>
      <c r="O88" s="16"/>
      <c r="P88" s="55"/>
      <c r="Q88" s="55"/>
      <c r="R88" s="55"/>
      <c r="S88" s="55"/>
      <c r="T88" s="55"/>
      <c r="U88" s="55">
        <f t="shared" ref="U88:U93" si="17">G88*H88*N88</f>
        <v>2589.022688</v>
      </c>
      <c r="V88" s="55">
        <f t="shared" si="11"/>
        <v>3158.60767936</v>
      </c>
      <c r="W88" s="40">
        <v>1.0813999999999999</v>
      </c>
      <c r="X88" s="40">
        <v>1.0740000000000001</v>
      </c>
      <c r="Y88" s="40">
        <v>1.0549999999999999</v>
      </c>
      <c r="Z88" s="36"/>
      <c r="AA88" s="36"/>
      <c r="AB88" s="26">
        <f t="shared" si="12"/>
        <v>3172.3344135714619</v>
      </c>
      <c r="AC88" s="26">
        <f t="shared" si="13"/>
        <v>3870.2479845571834</v>
      </c>
    </row>
    <row r="89" spans="1:29" ht="23.25" customHeight="1" x14ac:dyDescent="0.2">
      <c r="A89" s="101"/>
      <c r="B89" s="101"/>
      <c r="C89" s="104"/>
      <c r="D89" s="107"/>
      <c r="E89" s="19" t="s">
        <v>16</v>
      </c>
      <c r="F89" s="16" t="s">
        <v>87</v>
      </c>
      <c r="G89" s="16">
        <v>949.02</v>
      </c>
      <c r="H89" s="16">
        <v>2.66</v>
      </c>
      <c r="I89" s="55"/>
      <c r="J89" s="55"/>
      <c r="K89" s="55"/>
      <c r="L89" s="55"/>
      <c r="M89" s="55"/>
      <c r="N89" s="16">
        <v>1.01</v>
      </c>
      <c r="O89" s="16"/>
      <c r="P89" s="55"/>
      <c r="Q89" s="55"/>
      <c r="R89" s="55"/>
      <c r="S89" s="55"/>
      <c r="T89" s="55"/>
      <c r="U89" s="60">
        <f t="shared" si="17"/>
        <v>2549.6371319999998</v>
      </c>
      <c r="V89" s="55">
        <f t="shared" si="11"/>
        <v>3110.5573010399999</v>
      </c>
      <c r="W89" s="40">
        <v>1.0813999999999999</v>
      </c>
      <c r="X89" s="40">
        <v>1.0740000000000001</v>
      </c>
      <c r="Y89" s="40">
        <v>1.0549999999999999</v>
      </c>
      <c r="Z89" s="36"/>
      <c r="AA89" s="36"/>
      <c r="AB89" s="26">
        <f t="shared" si="12"/>
        <v>3124.0752170508763</v>
      </c>
      <c r="AC89" s="26">
        <f t="shared" si="13"/>
        <v>3811.3717648020688</v>
      </c>
    </row>
    <row r="90" spans="1:29" ht="23.25" customHeight="1" x14ac:dyDescent="0.2">
      <c r="A90" s="101"/>
      <c r="B90" s="101"/>
      <c r="C90" s="104"/>
      <c r="D90" s="107"/>
      <c r="E90" s="19" t="s">
        <v>97</v>
      </c>
      <c r="F90" s="16" t="s">
        <v>88</v>
      </c>
      <c r="G90" s="16">
        <v>873.11</v>
      </c>
      <c r="H90" s="16">
        <v>1.49</v>
      </c>
      <c r="I90" s="55"/>
      <c r="J90" s="55"/>
      <c r="K90" s="55"/>
      <c r="L90" s="55"/>
      <c r="M90" s="55"/>
      <c r="N90" s="16">
        <v>1.01</v>
      </c>
      <c r="O90" s="16"/>
      <c r="P90" s="55"/>
      <c r="Q90" s="55"/>
      <c r="R90" s="55"/>
      <c r="S90" s="55"/>
      <c r="T90" s="55"/>
      <c r="U90" s="55">
        <f t="shared" si="17"/>
        <v>1313.9432389999999</v>
      </c>
      <c r="V90" s="55">
        <f t="shared" si="11"/>
        <v>1603.0107515799998</v>
      </c>
      <c r="W90" s="40">
        <v>1.0813999999999999</v>
      </c>
      <c r="X90" s="40">
        <v>1.0740000000000001</v>
      </c>
      <c r="Y90" s="40">
        <v>1.0549999999999999</v>
      </c>
      <c r="Z90" s="36"/>
      <c r="AA90" s="36"/>
      <c r="AB90" s="26">
        <f t="shared" si="12"/>
        <v>1609.9771446109673</v>
      </c>
      <c r="AC90" s="26">
        <f t="shared" si="13"/>
        <v>1964.1721164253802</v>
      </c>
    </row>
    <row r="91" spans="1:29" ht="23.25" customHeight="1" x14ac:dyDescent="0.2">
      <c r="A91" s="101"/>
      <c r="B91" s="101"/>
      <c r="C91" s="104"/>
      <c r="D91" s="107"/>
      <c r="E91" s="19" t="s">
        <v>97</v>
      </c>
      <c r="F91" s="16" t="s">
        <v>89</v>
      </c>
      <c r="G91" s="16">
        <v>446.04</v>
      </c>
      <c r="H91" s="16">
        <v>1</v>
      </c>
      <c r="I91" s="55"/>
      <c r="J91" s="55"/>
      <c r="K91" s="55"/>
      <c r="L91" s="55"/>
      <c r="M91" s="55"/>
      <c r="N91" s="16">
        <v>0.3</v>
      </c>
      <c r="O91" s="16"/>
      <c r="P91" s="55"/>
      <c r="Q91" s="55"/>
      <c r="R91" s="55"/>
      <c r="S91" s="55"/>
      <c r="T91" s="55"/>
      <c r="U91" s="60">
        <f t="shared" si="17"/>
        <v>133.81200000000001</v>
      </c>
      <c r="V91" s="55">
        <f t="shared" si="11"/>
        <v>163.25064</v>
      </c>
      <c r="W91" s="40">
        <v>1.0813999999999999</v>
      </c>
      <c r="X91" s="40">
        <v>1.0740000000000001</v>
      </c>
      <c r="Y91" s="40">
        <v>1.0549999999999999</v>
      </c>
      <c r="Z91" s="36"/>
      <c r="AA91" s="36"/>
      <c r="AB91" s="26">
        <f t="shared" si="12"/>
        <v>163.96009757517601</v>
      </c>
      <c r="AC91" s="26">
        <f t="shared" si="13"/>
        <v>200.03131904171474</v>
      </c>
    </row>
    <row r="92" spans="1:29" ht="23.25" customHeight="1" x14ac:dyDescent="0.2">
      <c r="A92" s="101"/>
      <c r="B92" s="101"/>
      <c r="C92" s="104"/>
      <c r="D92" s="107"/>
      <c r="E92" s="19" t="s">
        <v>24</v>
      </c>
      <c r="F92" s="16" t="s">
        <v>85</v>
      </c>
      <c r="G92" s="16">
        <v>300.27</v>
      </c>
      <c r="H92" s="16">
        <v>1.65</v>
      </c>
      <c r="I92" s="55"/>
      <c r="J92" s="55"/>
      <c r="K92" s="55"/>
      <c r="L92" s="55"/>
      <c r="M92" s="55"/>
      <c r="N92" s="16">
        <v>0.24</v>
      </c>
      <c r="O92" s="23"/>
      <c r="P92" s="16"/>
      <c r="Q92" s="55"/>
      <c r="R92" s="55"/>
      <c r="S92" s="55"/>
      <c r="T92" s="55"/>
      <c r="U92" s="55">
        <f t="shared" si="17"/>
        <v>118.90691999999997</v>
      </c>
      <c r="V92" s="55">
        <f t="shared" si="11"/>
        <v>145.06644239999997</v>
      </c>
      <c r="W92" s="40">
        <v>1.0813999999999999</v>
      </c>
      <c r="X92" s="40">
        <v>1.0740000000000001</v>
      </c>
      <c r="Y92" s="40">
        <v>1.0549999999999999</v>
      </c>
      <c r="Z92" s="36"/>
      <c r="AA92" s="36"/>
      <c r="AB92" s="26">
        <f t="shared" si="12"/>
        <v>145.6968747613341</v>
      </c>
      <c r="AC92" s="26">
        <f t="shared" si="13"/>
        <v>177.75018720882761</v>
      </c>
    </row>
    <row r="93" spans="1:29" ht="23.25" customHeight="1" x14ac:dyDescent="0.2">
      <c r="A93" s="101"/>
      <c r="B93" s="101"/>
      <c r="C93" s="104"/>
      <c r="D93" s="107"/>
      <c r="E93" s="19" t="s">
        <v>24</v>
      </c>
      <c r="F93" s="16" t="s">
        <v>85</v>
      </c>
      <c r="G93" s="16">
        <v>300.27</v>
      </c>
      <c r="H93" s="16">
        <v>1.65</v>
      </c>
      <c r="I93" s="55"/>
      <c r="J93" s="55"/>
      <c r="K93" s="55"/>
      <c r="L93" s="55"/>
      <c r="M93" s="55"/>
      <c r="N93" s="16">
        <v>0.84</v>
      </c>
      <c r="O93" s="26"/>
      <c r="P93" s="55"/>
      <c r="Q93" s="55"/>
      <c r="R93" s="55"/>
      <c r="S93" s="55"/>
      <c r="T93" s="55"/>
      <c r="U93" s="60">
        <f t="shared" si="17"/>
        <v>416.17421999999993</v>
      </c>
      <c r="V93" s="55">
        <f t="shared" si="11"/>
        <v>507.73254839999993</v>
      </c>
      <c r="W93" s="40">
        <v>1.0813999999999999</v>
      </c>
      <c r="X93" s="40">
        <v>1.0740000000000001</v>
      </c>
      <c r="Y93" s="40">
        <v>1.0549999999999999</v>
      </c>
      <c r="Z93" s="36"/>
      <c r="AA93" s="36"/>
      <c r="AB93" s="26">
        <f t="shared" si="12"/>
        <v>509.93906166466945</v>
      </c>
      <c r="AC93" s="26">
        <f t="shared" si="13"/>
        <v>622.12565523089677</v>
      </c>
    </row>
    <row r="94" spans="1:29" ht="23.25" customHeight="1" x14ac:dyDescent="0.2">
      <c r="A94" s="102"/>
      <c r="B94" s="102"/>
      <c r="C94" s="105"/>
      <c r="D94" s="20" t="s">
        <v>20</v>
      </c>
      <c r="E94" s="19"/>
      <c r="F94" s="16"/>
      <c r="G94" s="16"/>
      <c r="H94" s="55"/>
      <c r="I94" s="55"/>
      <c r="J94" s="55"/>
      <c r="K94" s="55"/>
      <c r="L94" s="55"/>
      <c r="M94" s="55"/>
      <c r="N94" s="55"/>
      <c r="O94" s="55"/>
      <c r="P94" s="55"/>
      <c r="Q94" s="55"/>
      <c r="R94" s="55"/>
      <c r="S94" s="55"/>
      <c r="T94" s="55"/>
      <c r="U94" s="37">
        <f>SUM(U88:U93)</f>
        <v>7121.4961990000002</v>
      </c>
      <c r="V94" s="37">
        <f t="shared" si="11"/>
        <v>8688.2253627800001</v>
      </c>
      <c r="W94" s="42">
        <v>1.0813999999999999</v>
      </c>
      <c r="X94" s="42">
        <v>1.0740000000000001</v>
      </c>
      <c r="Y94" s="42">
        <v>1.0549999999999999</v>
      </c>
      <c r="Z94" s="38"/>
      <c r="AA94" s="38"/>
      <c r="AB94" s="57">
        <f t="shared" si="12"/>
        <v>8725.9828092344869</v>
      </c>
      <c r="AC94" s="57">
        <f t="shared" si="13"/>
        <v>10645.699027266073</v>
      </c>
    </row>
    <row r="95" spans="1:29" ht="23.25" customHeight="1" x14ac:dyDescent="0.2">
      <c r="A95" s="100">
        <v>13</v>
      </c>
      <c r="B95" s="100">
        <v>2026</v>
      </c>
      <c r="C95" s="103" t="s">
        <v>177</v>
      </c>
      <c r="D95" s="106" t="s">
        <v>17</v>
      </c>
      <c r="E95" s="19" t="s">
        <v>23</v>
      </c>
      <c r="F95" s="16" t="s">
        <v>86</v>
      </c>
      <c r="G95" s="16">
        <v>963.68</v>
      </c>
      <c r="H95" s="16">
        <v>2.66</v>
      </c>
      <c r="I95" s="55"/>
      <c r="J95" s="55"/>
      <c r="K95" s="55"/>
      <c r="L95" s="55"/>
      <c r="M95" s="55"/>
      <c r="N95" s="16">
        <v>0.64</v>
      </c>
      <c r="O95" s="16"/>
      <c r="P95" s="55"/>
      <c r="Q95" s="55"/>
      <c r="R95" s="55"/>
      <c r="S95" s="55"/>
      <c r="T95" s="55"/>
      <c r="U95" s="55">
        <f t="shared" ref="U95:U100" si="18">G95*H95*N95</f>
        <v>1640.5688320000002</v>
      </c>
      <c r="V95" s="55">
        <f t="shared" si="11"/>
        <v>2001.4939750400001</v>
      </c>
      <c r="W95" s="40">
        <v>1.0813999999999999</v>
      </c>
      <c r="X95" s="40">
        <v>1.0740000000000001</v>
      </c>
      <c r="Y95" s="40">
        <v>1.0549999999999999</v>
      </c>
      <c r="Z95" s="36"/>
      <c r="AA95" s="36"/>
      <c r="AB95" s="26">
        <f t="shared" si="12"/>
        <v>2010.1921036492433</v>
      </c>
      <c r="AC95" s="26">
        <f t="shared" si="13"/>
        <v>2452.434366452077</v>
      </c>
    </row>
    <row r="96" spans="1:29" ht="23.25" customHeight="1" x14ac:dyDescent="0.2">
      <c r="A96" s="101"/>
      <c r="B96" s="101"/>
      <c r="C96" s="104"/>
      <c r="D96" s="107"/>
      <c r="E96" s="19" t="s">
        <v>16</v>
      </c>
      <c r="F96" s="16" t="s">
        <v>87</v>
      </c>
      <c r="G96" s="16">
        <v>949.02</v>
      </c>
      <c r="H96" s="16">
        <v>2.66</v>
      </c>
      <c r="I96" s="55"/>
      <c r="J96" s="55"/>
      <c r="K96" s="55"/>
      <c r="L96" s="55"/>
      <c r="M96" s="55"/>
      <c r="N96" s="16">
        <v>0.64</v>
      </c>
      <c r="O96" s="16"/>
      <c r="P96" s="55"/>
      <c r="Q96" s="55"/>
      <c r="R96" s="55"/>
      <c r="S96" s="55"/>
      <c r="T96" s="55"/>
      <c r="U96" s="60">
        <f t="shared" si="18"/>
        <v>1615.6116480000001</v>
      </c>
      <c r="V96" s="55">
        <f t="shared" si="11"/>
        <v>1971.04621056</v>
      </c>
      <c r="W96" s="40">
        <v>1.0813999999999999</v>
      </c>
      <c r="X96" s="40">
        <v>1.0740000000000001</v>
      </c>
      <c r="Y96" s="40">
        <v>1.0549999999999999</v>
      </c>
      <c r="Z96" s="36"/>
      <c r="AA96" s="36"/>
      <c r="AB96" s="26">
        <f t="shared" si="12"/>
        <v>1979.6120187253077</v>
      </c>
      <c r="AC96" s="26">
        <f t="shared" si="13"/>
        <v>2415.1266628448752</v>
      </c>
    </row>
    <row r="97" spans="1:29" ht="23.25" customHeight="1" x14ac:dyDescent="0.2">
      <c r="A97" s="101"/>
      <c r="B97" s="101"/>
      <c r="C97" s="104"/>
      <c r="D97" s="107"/>
      <c r="E97" s="19" t="s">
        <v>97</v>
      </c>
      <c r="F97" s="16" t="s">
        <v>88</v>
      </c>
      <c r="G97" s="16">
        <v>873.11</v>
      </c>
      <c r="H97" s="16">
        <v>1.49</v>
      </c>
      <c r="I97" s="55"/>
      <c r="J97" s="55"/>
      <c r="K97" s="55"/>
      <c r="L97" s="55"/>
      <c r="M97" s="55"/>
      <c r="N97" s="16">
        <v>0.64</v>
      </c>
      <c r="O97" s="16"/>
      <c r="P97" s="55"/>
      <c r="Q97" s="55"/>
      <c r="R97" s="55"/>
      <c r="S97" s="55"/>
      <c r="T97" s="55"/>
      <c r="U97" s="55">
        <f t="shared" si="18"/>
        <v>832.59769600000004</v>
      </c>
      <c r="V97" s="55">
        <f t="shared" si="11"/>
        <v>1015.7691891200001</v>
      </c>
      <c r="W97" s="40">
        <v>1.0813999999999999</v>
      </c>
      <c r="X97" s="40">
        <v>1.0740000000000001</v>
      </c>
      <c r="Y97" s="40">
        <v>1.0549999999999999</v>
      </c>
      <c r="Z97" s="36"/>
      <c r="AA97" s="36"/>
      <c r="AB97" s="26">
        <f t="shared" si="12"/>
        <v>1020.1835371792271</v>
      </c>
      <c r="AC97" s="26">
        <f t="shared" si="13"/>
        <v>1244.6239153586571</v>
      </c>
    </row>
    <row r="98" spans="1:29" ht="23.25" customHeight="1" x14ac:dyDescent="0.2">
      <c r="A98" s="101"/>
      <c r="B98" s="101"/>
      <c r="C98" s="104"/>
      <c r="D98" s="107"/>
      <c r="E98" s="19" t="s">
        <v>97</v>
      </c>
      <c r="F98" s="16" t="s">
        <v>89</v>
      </c>
      <c r="G98" s="16">
        <v>446.04</v>
      </c>
      <c r="H98" s="16">
        <v>1</v>
      </c>
      <c r="I98" s="55"/>
      <c r="J98" s="55"/>
      <c r="K98" s="55"/>
      <c r="L98" s="55"/>
      <c r="M98" s="55"/>
      <c r="N98" s="16">
        <v>0.27</v>
      </c>
      <c r="O98" s="16"/>
      <c r="P98" s="55"/>
      <c r="Q98" s="55"/>
      <c r="R98" s="55"/>
      <c r="S98" s="55"/>
      <c r="T98" s="55"/>
      <c r="U98" s="60">
        <f t="shared" si="18"/>
        <v>120.43080000000002</v>
      </c>
      <c r="V98" s="55">
        <f t="shared" si="11"/>
        <v>146.92557600000001</v>
      </c>
      <c r="W98" s="40">
        <v>1.0813999999999999</v>
      </c>
      <c r="X98" s="40">
        <v>1.0740000000000001</v>
      </c>
      <c r="Y98" s="40">
        <v>1.0549999999999999</v>
      </c>
      <c r="Z98" s="36"/>
      <c r="AA98" s="36"/>
      <c r="AB98" s="26">
        <f t="shared" si="12"/>
        <v>147.56408781765842</v>
      </c>
      <c r="AC98" s="26">
        <f t="shared" si="13"/>
        <v>180.02818713754326</v>
      </c>
    </row>
    <row r="99" spans="1:29" ht="23.25" customHeight="1" x14ac:dyDescent="0.2">
      <c r="A99" s="101"/>
      <c r="B99" s="101"/>
      <c r="C99" s="104"/>
      <c r="D99" s="107"/>
      <c r="E99" s="19" t="s">
        <v>24</v>
      </c>
      <c r="F99" s="16" t="s">
        <v>85</v>
      </c>
      <c r="G99" s="16">
        <v>300.27</v>
      </c>
      <c r="H99" s="16">
        <v>1.65</v>
      </c>
      <c r="I99" s="55"/>
      <c r="J99" s="55"/>
      <c r="K99" s="55"/>
      <c r="L99" s="55"/>
      <c r="M99" s="55"/>
      <c r="N99" s="16">
        <v>0.27</v>
      </c>
      <c r="O99" s="23"/>
      <c r="P99" s="16"/>
      <c r="Q99" s="55"/>
      <c r="R99" s="55"/>
      <c r="S99" s="55"/>
      <c r="T99" s="55"/>
      <c r="U99" s="55">
        <f t="shared" si="18"/>
        <v>133.770285</v>
      </c>
      <c r="V99" s="55">
        <f t="shared" si="11"/>
        <v>163.19974769999999</v>
      </c>
      <c r="W99" s="40">
        <v>1.0813999999999999</v>
      </c>
      <c r="X99" s="40">
        <v>1.0740000000000001</v>
      </c>
      <c r="Y99" s="40">
        <v>1.0549999999999999</v>
      </c>
      <c r="Z99" s="36"/>
      <c r="AA99" s="36"/>
      <c r="AB99" s="26">
        <f t="shared" si="12"/>
        <v>163.90898410650095</v>
      </c>
      <c r="AC99" s="26">
        <f t="shared" si="13"/>
        <v>199.96896060993114</v>
      </c>
    </row>
    <row r="100" spans="1:29" ht="23.25" customHeight="1" x14ac:dyDescent="0.2">
      <c r="A100" s="101"/>
      <c r="B100" s="101"/>
      <c r="C100" s="104"/>
      <c r="D100" s="107"/>
      <c r="E100" s="19" t="s">
        <v>24</v>
      </c>
      <c r="F100" s="16" t="s">
        <v>85</v>
      </c>
      <c r="G100" s="16">
        <v>300.27</v>
      </c>
      <c r="H100" s="16">
        <v>1.65</v>
      </c>
      <c r="I100" s="55"/>
      <c r="J100" s="55"/>
      <c r="K100" s="55"/>
      <c r="L100" s="55"/>
      <c r="M100" s="55"/>
      <c r="N100" s="16">
        <v>0.54</v>
      </c>
      <c r="O100" s="26"/>
      <c r="P100" s="55"/>
      <c r="Q100" s="55"/>
      <c r="R100" s="55"/>
      <c r="S100" s="55"/>
      <c r="T100" s="55"/>
      <c r="U100" s="60">
        <f t="shared" si="18"/>
        <v>267.54057</v>
      </c>
      <c r="V100" s="55">
        <f t="shared" si="11"/>
        <v>326.39949539999998</v>
      </c>
      <c r="W100" s="40">
        <v>1.0813999999999999</v>
      </c>
      <c r="X100" s="40">
        <v>1.0740000000000001</v>
      </c>
      <c r="Y100" s="40">
        <v>1.0549999999999999</v>
      </c>
      <c r="Z100" s="36"/>
      <c r="AA100" s="36"/>
      <c r="AB100" s="26">
        <f t="shared" si="12"/>
        <v>327.8179682130019</v>
      </c>
      <c r="AC100" s="26">
        <f t="shared" si="13"/>
        <v>399.93792121986229</v>
      </c>
    </row>
    <row r="101" spans="1:29" ht="23.25" customHeight="1" x14ac:dyDescent="0.2">
      <c r="A101" s="102"/>
      <c r="B101" s="102"/>
      <c r="C101" s="105"/>
      <c r="D101" s="20" t="s">
        <v>20</v>
      </c>
      <c r="E101" s="19"/>
      <c r="F101" s="16"/>
      <c r="G101" s="16"/>
      <c r="H101" s="55"/>
      <c r="I101" s="55"/>
      <c r="J101" s="55"/>
      <c r="K101" s="55"/>
      <c r="L101" s="55"/>
      <c r="M101" s="55"/>
      <c r="N101" s="55"/>
      <c r="O101" s="55"/>
      <c r="P101" s="55"/>
      <c r="Q101" s="55"/>
      <c r="R101" s="55"/>
      <c r="S101" s="55"/>
      <c r="T101" s="55"/>
      <c r="U101" s="37">
        <f>SUM(U95:U100)</f>
        <v>4610.5198309999996</v>
      </c>
      <c r="V101" s="37">
        <f t="shared" si="11"/>
        <v>5624.8341938199992</v>
      </c>
      <c r="W101" s="42">
        <v>1.0813999999999999</v>
      </c>
      <c r="X101" s="42">
        <v>1.0740000000000001</v>
      </c>
      <c r="Y101" s="42">
        <v>1.0549999999999999</v>
      </c>
      <c r="Z101" s="38"/>
      <c r="AA101" s="38"/>
      <c r="AB101" s="57">
        <f t="shared" si="12"/>
        <v>5649.2786996909372</v>
      </c>
      <c r="AC101" s="57">
        <f t="shared" si="13"/>
        <v>6892.1200136229436</v>
      </c>
    </row>
    <row r="102" spans="1:29" ht="23.25" customHeight="1" x14ac:dyDescent="0.2">
      <c r="A102" s="100">
        <v>14</v>
      </c>
      <c r="B102" s="100">
        <v>2026</v>
      </c>
      <c r="C102" s="103" t="s">
        <v>178</v>
      </c>
      <c r="D102" s="106" t="s">
        <v>17</v>
      </c>
      <c r="E102" s="19" t="s">
        <v>23</v>
      </c>
      <c r="F102" s="16" t="s">
        <v>86</v>
      </c>
      <c r="G102" s="16">
        <v>963.68</v>
      </c>
      <c r="H102" s="16">
        <v>2.66</v>
      </c>
      <c r="I102" s="55"/>
      <c r="J102" s="55"/>
      <c r="K102" s="55"/>
      <c r="L102" s="55"/>
      <c r="M102" s="55"/>
      <c r="N102" s="16">
        <v>1.1200000000000001</v>
      </c>
      <c r="O102" s="16"/>
      <c r="P102" s="55"/>
      <c r="Q102" s="55"/>
      <c r="R102" s="55"/>
      <c r="S102" s="55"/>
      <c r="T102" s="55"/>
      <c r="U102" s="55">
        <f t="shared" ref="U102:U107" si="19">G102*H102*N102</f>
        <v>2870.9954560000006</v>
      </c>
      <c r="V102" s="55">
        <f t="shared" si="11"/>
        <v>3502.6144563200005</v>
      </c>
      <c r="W102" s="40">
        <v>1.0813999999999999</v>
      </c>
      <c r="X102" s="40">
        <v>1.0740000000000001</v>
      </c>
      <c r="Y102" s="40">
        <v>1.0549999999999999</v>
      </c>
      <c r="Z102" s="36"/>
      <c r="AA102" s="36"/>
      <c r="AB102" s="26">
        <f t="shared" si="12"/>
        <v>3517.8361813861757</v>
      </c>
      <c r="AC102" s="26">
        <f t="shared" si="13"/>
        <v>4291.7601412911345</v>
      </c>
    </row>
    <row r="103" spans="1:29" ht="23.25" customHeight="1" x14ac:dyDescent="0.2">
      <c r="A103" s="101"/>
      <c r="B103" s="101"/>
      <c r="C103" s="104"/>
      <c r="D103" s="107"/>
      <c r="E103" s="19" t="s">
        <v>16</v>
      </c>
      <c r="F103" s="16" t="s">
        <v>87</v>
      </c>
      <c r="G103" s="16">
        <v>949.02</v>
      </c>
      <c r="H103" s="16">
        <v>2.66</v>
      </c>
      <c r="I103" s="55"/>
      <c r="J103" s="55"/>
      <c r="K103" s="55"/>
      <c r="L103" s="55"/>
      <c r="M103" s="55"/>
      <c r="N103" s="16">
        <v>1.1200000000000001</v>
      </c>
      <c r="O103" s="16"/>
      <c r="P103" s="55"/>
      <c r="Q103" s="55"/>
      <c r="R103" s="55"/>
      <c r="S103" s="55"/>
      <c r="T103" s="55"/>
      <c r="U103" s="60">
        <f t="shared" si="19"/>
        <v>2827.3203840000001</v>
      </c>
      <c r="V103" s="55">
        <f t="shared" si="11"/>
        <v>3449.3308684799999</v>
      </c>
      <c r="W103" s="40">
        <v>1.0813999999999999</v>
      </c>
      <c r="X103" s="40">
        <v>1.0740000000000001</v>
      </c>
      <c r="Y103" s="40">
        <v>1.0549999999999999</v>
      </c>
      <c r="Z103" s="36"/>
      <c r="AA103" s="36"/>
      <c r="AB103" s="26">
        <f t="shared" si="12"/>
        <v>3464.3210327692886</v>
      </c>
      <c r="AC103" s="26">
        <f t="shared" si="13"/>
        <v>4226.4716599785324</v>
      </c>
    </row>
    <row r="104" spans="1:29" ht="23.25" customHeight="1" x14ac:dyDescent="0.2">
      <c r="A104" s="101"/>
      <c r="B104" s="101"/>
      <c r="C104" s="104"/>
      <c r="D104" s="107"/>
      <c r="E104" s="19" t="s">
        <v>97</v>
      </c>
      <c r="F104" s="16" t="s">
        <v>88</v>
      </c>
      <c r="G104" s="16">
        <v>873.11</v>
      </c>
      <c r="H104" s="16">
        <v>1.49</v>
      </c>
      <c r="I104" s="55"/>
      <c r="J104" s="55"/>
      <c r="K104" s="55"/>
      <c r="L104" s="55"/>
      <c r="M104" s="55"/>
      <c r="N104" s="16">
        <v>1.1200000000000001</v>
      </c>
      <c r="O104" s="16"/>
      <c r="P104" s="55"/>
      <c r="Q104" s="55"/>
      <c r="R104" s="55"/>
      <c r="S104" s="55"/>
      <c r="T104" s="55"/>
      <c r="U104" s="55">
        <f t="shared" si="19"/>
        <v>1457.0459680000001</v>
      </c>
      <c r="V104" s="55">
        <f t="shared" si="11"/>
        <v>1777.5960809600001</v>
      </c>
      <c r="W104" s="40">
        <v>1.0813999999999999</v>
      </c>
      <c r="X104" s="40">
        <v>1.0740000000000001</v>
      </c>
      <c r="Y104" s="40">
        <v>1.0549999999999999</v>
      </c>
      <c r="Z104" s="36"/>
      <c r="AA104" s="36"/>
      <c r="AB104" s="26">
        <f t="shared" si="12"/>
        <v>1785.3211900636472</v>
      </c>
      <c r="AC104" s="26">
        <f t="shared" si="13"/>
        <v>2178.0918518776498</v>
      </c>
    </row>
    <row r="105" spans="1:29" ht="23.25" customHeight="1" x14ac:dyDescent="0.2">
      <c r="A105" s="101"/>
      <c r="B105" s="101"/>
      <c r="C105" s="104"/>
      <c r="D105" s="107"/>
      <c r="E105" s="19" t="s">
        <v>97</v>
      </c>
      <c r="F105" s="16" t="s">
        <v>89</v>
      </c>
      <c r="G105" s="16">
        <v>446.04</v>
      </c>
      <c r="H105" s="16">
        <v>1</v>
      </c>
      <c r="I105" s="55"/>
      <c r="J105" s="55"/>
      <c r="K105" s="55"/>
      <c r="L105" s="55"/>
      <c r="M105" s="55"/>
      <c r="N105" s="16">
        <v>0.45</v>
      </c>
      <c r="O105" s="16"/>
      <c r="P105" s="55"/>
      <c r="Q105" s="55"/>
      <c r="R105" s="55"/>
      <c r="S105" s="55"/>
      <c r="T105" s="55"/>
      <c r="U105" s="60">
        <f t="shared" si="19"/>
        <v>200.71800000000002</v>
      </c>
      <c r="V105" s="55">
        <f t="shared" si="11"/>
        <v>244.87596000000002</v>
      </c>
      <c r="W105" s="40">
        <v>1.0813999999999999</v>
      </c>
      <c r="X105" s="40">
        <v>1.0740000000000001</v>
      </c>
      <c r="Y105" s="40">
        <v>1.0549999999999999</v>
      </c>
      <c r="Z105" s="36"/>
      <c r="AA105" s="36"/>
      <c r="AB105" s="26">
        <f t="shared" si="12"/>
        <v>245.94014636276404</v>
      </c>
      <c r="AC105" s="26">
        <f t="shared" si="13"/>
        <v>300.04697856257212</v>
      </c>
    </row>
    <row r="106" spans="1:29" ht="23.25" customHeight="1" x14ac:dyDescent="0.2">
      <c r="A106" s="101"/>
      <c r="B106" s="101"/>
      <c r="C106" s="104"/>
      <c r="D106" s="107"/>
      <c r="E106" s="19" t="s">
        <v>24</v>
      </c>
      <c r="F106" s="16" t="s">
        <v>85</v>
      </c>
      <c r="G106" s="16">
        <v>300.27</v>
      </c>
      <c r="H106" s="16">
        <v>1.65</v>
      </c>
      <c r="I106" s="55"/>
      <c r="J106" s="55"/>
      <c r="K106" s="55"/>
      <c r="L106" s="55"/>
      <c r="M106" s="55"/>
      <c r="N106" s="16">
        <v>0.45</v>
      </c>
      <c r="O106" s="23"/>
      <c r="P106" s="16"/>
      <c r="Q106" s="55"/>
      <c r="R106" s="55"/>
      <c r="S106" s="55"/>
      <c r="T106" s="55"/>
      <c r="U106" s="55">
        <f t="shared" si="19"/>
        <v>222.95047499999998</v>
      </c>
      <c r="V106" s="55">
        <f t="shared" si="11"/>
        <v>271.99957949999998</v>
      </c>
      <c r="W106" s="40">
        <v>1.0813999999999999</v>
      </c>
      <c r="X106" s="40">
        <v>1.0740000000000001</v>
      </c>
      <c r="Y106" s="40">
        <v>1.0549999999999999</v>
      </c>
      <c r="Z106" s="36"/>
      <c r="AA106" s="36"/>
      <c r="AB106" s="26">
        <f t="shared" si="12"/>
        <v>273.18164017750155</v>
      </c>
      <c r="AC106" s="26">
        <f t="shared" si="13"/>
        <v>333.28160101655186</v>
      </c>
    </row>
    <row r="107" spans="1:29" ht="23.25" customHeight="1" x14ac:dyDescent="0.2">
      <c r="A107" s="101"/>
      <c r="B107" s="101"/>
      <c r="C107" s="104"/>
      <c r="D107" s="107"/>
      <c r="E107" s="19" t="s">
        <v>24</v>
      </c>
      <c r="F107" s="16" t="s">
        <v>85</v>
      </c>
      <c r="G107" s="16">
        <v>300.27</v>
      </c>
      <c r="H107" s="16">
        <v>1.65</v>
      </c>
      <c r="I107" s="55"/>
      <c r="J107" s="55"/>
      <c r="K107" s="55"/>
      <c r="L107" s="55"/>
      <c r="M107" s="55"/>
      <c r="N107" s="16">
        <v>1.1100000000000001</v>
      </c>
      <c r="O107" s="26"/>
      <c r="P107" s="55"/>
      <c r="Q107" s="55"/>
      <c r="R107" s="55"/>
      <c r="S107" s="55"/>
      <c r="T107" s="55"/>
      <c r="U107" s="60">
        <f t="shared" si="19"/>
        <v>549.94450499999994</v>
      </c>
      <c r="V107" s="55">
        <f t="shared" si="11"/>
        <v>670.93229609999992</v>
      </c>
      <c r="W107" s="40">
        <v>1.0813999999999999</v>
      </c>
      <c r="X107" s="40">
        <v>1.0740000000000001</v>
      </c>
      <c r="Y107" s="40">
        <v>1.0549999999999999</v>
      </c>
      <c r="Z107" s="36"/>
      <c r="AA107" s="36"/>
      <c r="AB107" s="26">
        <f t="shared" si="12"/>
        <v>673.84804577117029</v>
      </c>
      <c r="AC107" s="26">
        <f t="shared" si="13"/>
        <v>822.09461584082771</v>
      </c>
    </row>
    <row r="108" spans="1:29" ht="23.25" customHeight="1" x14ac:dyDescent="0.2">
      <c r="A108" s="102"/>
      <c r="B108" s="102"/>
      <c r="C108" s="105"/>
      <c r="D108" s="20" t="s">
        <v>20</v>
      </c>
      <c r="E108" s="19"/>
      <c r="F108" s="16"/>
      <c r="G108" s="16"/>
      <c r="H108" s="55"/>
      <c r="I108" s="55"/>
      <c r="J108" s="55"/>
      <c r="K108" s="55"/>
      <c r="L108" s="55"/>
      <c r="M108" s="55"/>
      <c r="N108" s="55"/>
      <c r="O108" s="55"/>
      <c r="P108" s="55"/>
      <c r="Q108" s="55"/>
      <c r="R108" s="55"/>
      <c r="S108" s="55"/>
      <c r="T108" s="55"/>
      <c r="U108" s="37">
        <f>SUM(U102:U107)</f>
        <v>8128.9747880000014</v>
      </c>
      <c r="V108" s="37">
        <f t="shared" ref="V108:V160" si="20">U108*1.22</f>
        <v>9917.3492413600015</v>
      </c>
      <c r="W108" s="42">
        <v>1.0813999999999999</v>
      </c>
      <c r="X108" s="42">
        <v>1.0740000000000001</v>
      </c>
      <c r="Y108" s="42">
        <v>1.0549999999999999</v>
      </c>
      <c r="Z108" s="38"/>
      <c r="AA108" s="38"/>
      <c r="AB108" s="57">
        <f t="shared" ref="AB108:AB160" si="21">U108*W108*X108*Y108</f>
        <v>9960.4482365305466</v>
      </c>
      <c r="AC108" s="57">
        <f t="shared" ref="AC108:AC160" si="22">AB108*1.22</f>
        <v>12151.746848567267</v>
      </c>
    </row>
    <row r="109" spans="1:29" ht="23.25" customHeight="1" x14ac:dyDescent="0.2">
      <c r="A109" s="100">
        <v>15</v>
      </c>
      <c r="B109" s="100">
        <v>2026</v>
      </c>
      <c r="C109" s="103" t="s">
        <v>179</v>
      </c>
      <c r="D109" s="106" t="s">
        <v>17</v>
      </c>
      <c r="E109" s="19" t="s">
        <v>23</v>
      </c>
      <c r="F109" s="16" t="s">
        <v>86</v>
      </c>
      <c r="G109" s="16">
        <v>963.68</v>
      </c>
      <c r="H109" s="16">
        <v>2.66</v>
      </c>
      <c r="I109" s="55"/>
      <c r="J109" s="55"/>
      <c r="K109" s="55"/>
      <c r="L109" s="55"/>
      <c r="M109" s="55"/>
      <c r="N109" s="16">
        <v>0.4</v>
      </c>
      <c r="O109" s="16"/>
      <c r="P109" s="55"/>
      <c r="Q109" s="55"/>
      <c r="R109" s="55"/>
      <c r="S109" s="55"/>
      <c r="T109" s="55"/>
      <c r="U109" s="55">
        <f t="shared" ref="U109:U114" si="23">G109*H109*N109</f>
        <v>1025.3555200000001</v>
      </c>
      <c r="V109" s="55">
        <f t="shared" si="20"/>
        <v>1250.9337344</v>
      </c>
      <c r="W109" s="40">
        <v>1.0813999999999999</v>
      </c>
      <c r="X109" s="40">
        <v>1.0740000000000001</v>
      </c>
      <c r="Y109" s="40">
        <v>1.0549999999999999</v>
      </c>
      <c r="Z109" s="36"/>
      <c r="AA109" s="36"/>
      <c r="AB109" s="26">
        <f t="shared" si="21"/>
        <v>1256.3700647807771</v>
      </c>
      <c r="AC109" s="26">
        <f t="shared" si="22"/>
        <v>1532.7714790325481</v>
      </c>
    </row>
    <row r="110" spans="1:29" ht="23.25" customHeight="1" x14ac:dyDescent="0.2">
      <c r="A110" s="101"/>
      <c r="B110" s="101"/>
      <c r="C110" s="104"/>
      <c r="D110" s="107"/>
      <c r="E110" s="19" t="s">
        <v>16</v>
      </c>
      <c r="F110" s="16" t="s">
        <v>87</v>
      </c>
      <c r="G110" s="16">
        <v>949.02</v>
      </c>
      <c r="H110" s="16">
        <v>2.66</v>
      </c>
      <c r="I110" s="55"/>
      <c r="J110" s="55"/>
      <c r="K110" s="55"/>
      <c r="L110" s="55"/>
      <c r="M110" s="55"/>
      <c r="N110" s="16">
        <v>0.4</v>
      </c>
      <c r="O110" s="16"/>
      <c r="P110" s="55"/>
      <c r="Q110" s="55"/>
      <c r="R110" s="55"/>
      <c r="S110" s="55"/>
      <c r="T110" s="55"/>
      <c r="U110" s="60">
        <f t="shared" si="23"/>
        <v>1009.75728</v>
      </c>
      <c r="V110" s="55">
        <f t="shared" si="20"/>
        <v>1231.9038816</v>
      </c>
      <c r="W110" s="40">
        <v>1.0813999999999999</v>
      </c>
      <c r="X110" s="40">
        <v>1.0740000000000001</v>
      </c>
      <c r="Y110" s="40">
        <v>1.0549999999999999</v>
      </c>
      <c r="Z110" s="36"/>
      <c r="AA110" s="36"/>
      <c r="AB110" s="26">
        <f t="shared" si="21"/>
        <v>1237.2575117033173</v>
      </c>
      <c r="AC110" s="26">
        <f t="shared" si="22"/>
        <v>1509.4541642780471</v>
      </c>
    </row>
    <row r="111" spans="1:29" ht="23.25" customHeight="1" x14ac:dyDescent="0.2">
      <c r="A111" s="101"/>
      <c r="B111" s="101"/>
      <c r="C111" s="104"/>
      <c r="D111" s="107"/>
      <c r="E111" s="19" t="s">
        <v>97</v>
      </c>
      <c r="F111" s="16" t="s">
        <v>88</v>
      </c>
      <c r="G111" s="16">
        <v>873.11</v>
      </c>
      <c r="H111" s="16">
        <v>1.49</v>
      </c>
      <c r="I111" s="55"/>
      <c r="J111" s="55"/>
      <c r="K111" s="55"/>
      <c r="L111" s="55"/>
      <c r="M111" s="55"/>
      <c r="N111" s="16">
        <v>0.4</v>
      </c>
      <c r="O111" s="16"/>
      <c r="P111" s="55"/>
      <c r="Q111" s="55"/>
      <c r="R111" s="55"/>
      <c r="S111" s="55"/>
      <c r="T111" s="55"/>
      <c r="U111" s="55">
        <f t="shared" si="23"/>
        <v>520.37356</v>
      </c>
      <c r="V111" s="55">
        <f t="shared" si="20"/>
        <v>634.85574320000001</v>
      </c>
      <c r="W111" s="40">
        <v>1.0813999999999999</v>
      </c>
      <c r="X111" s="40">
        <v>1.0740000000000001</v>
      </c>
      <c r="Y111" s="40">
        <v>1.0549999999999999</v>
      </c>
      <c r="Z111" s="36"/>
      <c r="AA111" s="36"/>
      <c r="AB111" s="26">
        <f t="shared" si="21"/>
        <v>637.61471073701694</v>
      </c>
      <c r="AC111" s="26">
        <f t="shared" si="22"/>
        <v>777.88994709916062</v>
      </c>
    </row>
    <row r="112" spans="1:29" ht="23.25" customHeight="1" x14ac:dyDescent="0.2">
      <c r="A112" s="101"/>
      <c r="B112" s="101"/>
      <c r="C112" s="104"/>
      <c r="D112" s="107"/>
      <c r="E112" s="19" t="s">
        <v>97</v>
      </c>
      <c r="F112" s="16" t="s">
        <v>89</v>
      </c>
      <c r="G112" s="16">
        <v>446.04</v>
      </c>
      <c r="H112" s="16">
        <v>1</v>
      </c>
      <c r="I112" s="55"/>
      <c r="J112" s="55"/>
      <c r="K112" s="55"/>
      <c r="L112" s="55"/>
      <c r="M112" s="55"/>
      <c r="N112" s="16">
        <v>0.33</v>
      </c>
      <c r="O112" s="16"/>
      <c r="P112" s="55"/>
      <c r="Q112" s="55"/>
      <c r="R112" s="55"/>
      <c r="S112" s="55"/>
      <c r="T112" s="55"/>
      <c r="U112" s="60">
        <f t="shared" si="23"/>
        <v>147.19320000000002</v>
      </c>
      <c r="V112" s="55">
        <f t="shared" si="20"/>
        <v>179.57570400000003</v>
      </c>
      <c r="W112" s="40">
        <v>1.0813999999999999</v>
      </c>
      <c r="X112" s="40">
        <v>1.0740000000000001</v>
      </c>
      <c r="Y112" s="40">
        <v>1.0549999999999999</v>
      </c>
      <c r="Z112" s="36"/>
      <c r="AA112" s="36"/>
      <c r="AB112" s="26">
        <f t="shared" si="21"/>
        <v>180.3561073326936</v>
      </c>
      <c r="AC112" s="26">
        <f t="shared" si="22"/>
        <v>220.03445094588619</v>
      </c>
    </row>
    <row r="113" spans="1:29" ht="23.25" customHeight="1" x14ac:dyDescent="0.2">
      <c r="A113" s="101"/>
      <c r="B113" s="101"/>
      <c r="C113" s="104"/>
      <c r="D113" s="107"/>
      <c r="E113" s="19" t="s">
        <v>24</v>
      </c>
      <c r="F113" s="16" t="s">
        <v>85</v>
      </c>
      <c r="G113" s="16">
        <v>300.27</v>
      </c>
      <c r="H113" s="16">
        <v>1.65</v>
      </c>
      <c r="I113" s="55"/>
      <c r="J113" s="55"/>
      <c r="K113" s="55"/>
      <c r="L113" s="55"/>
      <c r="M113" s="55"/>
      <c r="N113" s="16">
        <v>0.33</v>
      </c>
      <c r="O113" s="23"/>
      <c r="P113" s="16"/>
      <c r="Q113" s="55"/>
      <c r="R113" s="55"/>
      <c r="S113" s="55"/>
      <c r="T113" s="55"/>
      <c r="U113" s="55">
        <f t="shared" si="23"/>
        <v>163.49701499999998</v>
      </c>
      <c r="V113" s="55">
        <f t="shared" si="20"/>
        <v>199.46635829999997</v>
      </c>
      <c r="W113" s="40">
        <v>1.0813999999999999</v>
      </c>
      <c r="X113" s="40">
        <v>1.0740000000000001</v>
      </c>
      <c r="Y113" s="40">
        <v>1.0549999999999999</v>
      </c>
      <c r="Z113" s="36"/>
      <c r="AA113" s="36"/>
      <c r="AB113" s="26">
        <f t="shared" si="21"/>
        <v>200.33320279683443</v>
      </c>
      <c r="AC113" s="26">
        <f t="shared" si="22"/>
        <v>244.40650741213798</v>
      </c>
    </row>
    <row r="114" spans="1:29" ht="23.25" customHeight="1" x14ac:dyDescent="0.2">
      <c r="A114" s="101"/>
      <c r="B114" s="101"/>
      <c r="C114" s="104"/>
      <c r="D114" s="107"/>
      <c r="E114" s="19" t="s">
        <v>24</v>
      </c>
      <c r="F114" s="16" t="s">
        <v>85</v>
      </c>
      <c r="G114" s="16">
        <v>300.27</v>
      </c>
      <c r="H114" s="16">
        <v>1.65</v>
      </c>
      <c r="I114" s="55"/>
      <c r="J114" s="55"/>
      <c r="K114" s="55"/>
      <c r="L114" s="55"/>
      <c r="M114" s="55"/>
      <c r="N114" s="16">
        <v>0.3</v>
      </c>
      <c r="O114" s="26"/>
      <c r="P114" s="55"/>
      <c r="Q114" s="55"/>
      <c r="R114" s="55"/>
      <c r="S114" s="55"/>
      <c r="T114" s="55"/>
      <c r="U114" s="60">
        <f t="shared" si="23"/>
        <v>148.63364999999996</v>
      </c>
      <c r="V114" s="55">
        <f t="shared" si="20"/>
        <v>181.33305299999995</v>
      </c>
      <c r="W114" s="40">
        <v>1.0813999999999999</v>
      </c>
      <c r="X114" s="40">
        <v>1.0740000000000001</v>
      </c>
      <c r="Y114" s="40">
        <v>1.0549999999999999</v>
      </c>
      <c r="Z114" s="36"/>
      <c r="AA114" s="36"/>
      <c r="AB114" s="26">
        <f t="shared" si="21"/>
        <v>182.12109345166763</v>
      </c>
      <c r="AC114" s="26">
        <f t="shared" si="22"/>
        <v>222.18773401103451</v>
      </c>
    </row>
    <row r="115" spans="1:29" ht="23.25" customHeight="1" x14ac:dyDescent="0.2">
      <c r="A115" s="102"/>
      <c r="B115" s="102"/>
      <c r="C115" s="105"/>
      <c r="D115" s="20" t="s">
        <v>20</v>
      </c>
      <c r="E115" s="19"/>
      <c r="F115" s="16"/>
      <c r="G115" s="16"/>
      <c r="H115" s="55"/>
      <c r="I115" s="55"/>
      <c r="J115" s="55"/>
      <c r="K115" s="55"/>
      <c r="L115" s="55"/>
      <c r="M115" s="55"/>
      <c r="N115" s="55"/>
      <c r="O115" s="55"/>
      <c r="P115" s="55"/>
      <c r="Q115" s="55"/>
      <c r="R115" s="55"/>
      <c r="S115" s="55"/>
      <c r="T115" s="55"/>
      <c r="U115" s="37">
        <f>SUM(U109:U114)</f>
        <v>3014.8102249999997</v>
      </c>
      <c r="V115" s="37">
        <f t="shared" si="20"/>
        <v>3678.0684744999994</v>
      </c>
      <c r="W115" s="42">
        <v>1.0813999999999999</v>
      </c>
      <c r="X115" s="42">
        <v>1.0740000000000001</v>
      </c>
      <c r="Y115" s="42">
        <v>1.0549999999999999</v>
      </c>
      <c r="Z115" s="38"/>
      <c r="AA115" s="38"/>
      <c r="AB115" s="57">
        <f t="shared" si="21"/>
        <v>3694.0526908023062</v>
      </c>
      <c r="AC115" s="57">
        <f t="shared" si="22"/>
        <v>4506.7442827788136</v>
      </c>
    </row>
    <row r="116" spans="1:29" ht="23.25" customHeight="1" x14ac:dyDescent="0.2">
      <c r="A116" s="100">
        <v>16</v>
      </c>
      <c r="B116" s="100">
        <v>2026</v>
      </c>
      <c r="C116" s="103" t="s">
        <v>180</v>
      </c>
      <c r="D116" s="106" t="s">
        <v>17</v>
      </c>
      <c r="E116" s="19" t="s">
        <v>23</v>
      </c>
      <c r="F116" s="16" t="s">
        <v>86</v>
      </c>
      <c r="G116" s="16">
        <v>963.68</v>
      </c>
      <c r="H116" s="16">
        <v>2.66</v>
      </c>
      <c r="I116" s="55"/>
      <c r="J116" s="55"/>
      <c r="K116" s="55"/>
      <c r="L116" s="55"/>
      <c r="M116" s="55"/>
      <c r="N116" s="16">
        <v>0.41</v>
      </c>
      <c r="O116" s="16"/>
      <c r="P116" s="55"/>
      <c r="Q116" s="55"/>
      <c r="R116" s="55"/>
      <c r="S116" s="55"/>
      <c r="T116" s="55"/>
      <c r="U116" s="55">
        <f t="shared" ref="U116:U121" si="24">G116*H116*N116</f>
        <v>1050.9894079999999</v>
      </c>
      <c r="V116" s="55">
        <f t="shared" si="20"/>
        <v>1282.2070777599999</v>
      </c>
      <c r="W116" s="40">
        <v>1.0813999999999999</v>
      </c>
      <c r="X116" s="40">
        <v>1.0740000000000001</v>
      </c>
      <c r="Y116" s="40">
        <v>1.0549999999999999</v>
      </c>
      <c r="Z116" s="36"/>
      <c r="AA116" s="36"/>
      <c r="AB116" s="26">
        <f t="shared" si="21"/>
        <v>1287.7793164002962</v>
      </c>
      <c r="AC116" s="26">
        <f t="shared" si="22"/>
        <v>1571.0907660083615</v>
      </c>
    </row>
    <row r="117" spans="1:29" ht="23.25" customHeight="1" x14ac:dyDescent="0.2">
      <c r="A117" s="101"/>
      <c r="B117" s="101"/>
      <c r="C117" s="104"/>
      <c r="D117" s="107"/>
      <c r="E117" s="19" t="s">
        <v>16</v>
      </c>
      <c r="F117" s="16" t="s">
        <v>87</v>
      </c>
      <c r="G117" s="16">
        <v>949.02</v>
      </c>
      <c r="H117" s="16">
        <v>2.66</v>
      </c>
      <c r="I117" s="55"/>
      <c r="J117" s="55"/>
      <c r="K117" s="55"/>
      <c r="L117" s="55"/>
      <c r="M117" s="55"/>
      <c r="N117" s="16">
        <v>0.41</v>
      </c>
      <c r="O117" s="16"/>
      <c r="P117" s="55"/>
      <c r="Q117" s="55"/>
      <c r="R117" s="55"/>
      <c r="S117" s="55"/>
      <c r="T117" s="55"/>
      <c r="U117" s="60">
        <f t="shared" si="24"/>
        <v>1035.0012119999999</v>
      </c>
      <c r="V117" s="55">
        <f t="shared" si="20"/>
        <v>1262.7014786399998</v>
      </c>
      <c r="W117" s="40">
        <v>1.0813999999999999</v>
      </c>
      <c r="X117" s="40">
        <v>1.0740000000000001</v>
      </c>
      <c r="Y117" s="40">
        <v>1.0549999999999999</v>
      </c>
      <c r="Z117" s="36"/>
      <c r="AA117" s="36"/>
      <c r="AB117" s="26">
        <f t="shared" si="21"/>
        <v>1268.1889494959003</v>
      </c>
      <c r="AC117" s="26">
        <f t="shared" si="22"/>
        <v>1547.1905183849983</v>
      </c>
    </row>
    <row r="118" spans="1:29" ht="23.25" customHeight="1" x14ac:dyDescent="0.2">
      <c r="A118" s="101"/>
      <c r="B118" s="101"/>
      <c r="C118" s="104"/>
      <c r="D118" s="107"/>
      <c r="E118" s="19" t="s">
        <v>97</v>
      </c>
      <c r="F118" s="16" t="s">
        <v>88</v>
      </c>
      <c r="G118" s="16">
        <v>873.11</v>
      </c>
      <c r="H118" s="16">
        <v>1.49</v>
      </c>
      <c r="I118" s="55"/>
      <c r="J118" s="55"/>
      <c r="K118" s="55"/>
      <c r="L118" s="55"/>
      <c r="M118" s="55"/>
      <c r="N118" s="16">
        <v>0.41</v>
      </c>
      <c r="O118" s="16"/>
      <c r="P118" s="55"/>
      <c r="Q118" s="55"/>
      <c r="R118" s="55"/>
      <c r="S118" s="55"/>
      <c r="T118" s="55"/>
      <c r="U118" s="55">
        <f t="shared" si="24"/>
        <v>533.38289899999995</v>
      </c>
      <c r="V118" s="55">
        <f t="shared" si="20"/>
        <v>650.72713677999991</v>
      </c>
      <c r="W118" s="40">
        <v>1.0813999999999999</v>
      </c>
      <c r="X118" s="40">
        <v>1.0740000000000001</v>
      </c>
      <c r="Y118" s="40">
        <v>1.0549999999999999</v>
      </c>
      <c r="Z118" s="36"/>
      <c r="AA118" s="36"/>
      <c r="AB118" s="26">
        <f t="shared" si="21"/>
        <v>653.55507850544211</v>
      </c>
      <c r="AC118" s="26">
        <f t="shared" si="22"/>
        <v>797.33719577663931</v>
      </c>
    </row>
    <row r="119" spans="1:29" ht="23.25" customHeight="1" x14ac:dyDescent="0.2">
      <c r="A119" s="101"/>
      <c r="B119" s="101"/>
      <c r="C119" s="104"/>
      <c r="D119" s="107"/>
      <c r="E119" s="19" t="s">
        <v>97</v>
      </c>
      <c r="F119" s="16" t="s">
        <v>89</v>
      </c>
      <c r="G119" s="16">
        <v>446.04</v>
      </c>
      <c r="H119" s="16">
        <v>1</v>
      </c>
      <c r="I119" s="55"/>
      <c r="J119" s="55"/>
      <c r="K119" s="55"/>
      <c r="L119" s="55"/>
      <c r="M119" s="55"/>
      <c r="N119" s="16">
        <v>0.12</v>
      </c>
      <c r="O119" s="16"/>
      <c r="P119" s="55"/>
      <c r="Q119" s="55"/>
      <c r="R119" s="55"/>
      <c r="S119" s="55"/>
      <c r="T119" s="55"/>
      <c r="U119" s="60">
        <f t="shared" si="24"/>
        <v>53.524799999999999</v>
      </c>
      <c r="V119" s="55">
        <f t="shared" si="20"/>
        <v>65.30025599999999</v>
      </c>
      <c r="W119" s="40">
        <v>1.0813999999999999</v>
      </c>
      <c r="X119" s="40">
        <v>1.0740000000000001</v>
      </c>
      <c r="Y119" s="40">
        <v>1.0549999999999999</v>
      </c>
      <c r="Z119" s="36"/>
      <c r="AA119" s="36"/>
      <c r="AB119" s="26">
        <f t="shared" si="21"/>
        <v>65.5840390300704</v>
      </c>
      <c r="AC119" s="26">
        <f t="shared" si="22"/>
        <v>80.012527616685887</v>
      </c>
    </row>
    <row r="120" spans="1:29" ht="23.25" customHeight="1" x14ac:dyDescent="0.2">
      <c r="A120" s="101"/>
      <c r="B120" s="101"/>
      <c r="C120" s="104"/>
      <c r="D120" s="107"/>
      <c r="E120" s="19" t="s">
        <v>24</v>
      </c>
      <c r="F120" s="16" t="s">
        <v>85</v>
      </c>
      <c r="G120" s="16">
        <v>300.27</v>
      </c>
      <c r="H120" s="16">
        <v>1.65</v>
      </c>
      <c r="I120" s="55"/>
      <c r="J120" s="55"/>
      <c r="K120" s="55"/>
      <c r="L120" s="55"/>
      <c r="M120" s="55"/>
      <c r="N120" s="16">
        <v>0.12</v>
      </c>
      <c r="O120" s="23"/>
      <c r="P120" s="16"/>
      <c r="Q120" s="55"/>
      <c r="R120" s="55"/>
      <c r="S120" s="55"/>
      <c r="T120" s="55"/>
      <c r="U120" s="55">
        <f t="shared" si="24"/>
        <v>59.453459999999986</v>
      </c>
      <c r="V120" s="55">
        <f t="shared" si="20"/>
        <v>72.533221199999986</v>
      </c>
      <c r="W120" s="40">
        <v>1.0813999999999999</v>
      </c>
      <c r="X120" s="40">
        <v>1.0740000000000001</v>
      </c>
      <c r="Y120" s="40">
        <v>1.0549999999999999</v>
      </c>
      <c r="Z120" s="36"/>
      <c r="AA120" s="36"/>
      <c r="AB120" s="26">
        <f t="shared" si="21"/>
        <v>72.84843738066705</v>
      </c>
      <c r="AC120" s="26">
        <f t="shared" si="22"/>
        <v>88.875093604413806</v>
      </c>
    </row>
    <row r="121" spans="1:29" ht="23.25" customHeight="1" x14ac:dyDescent="0.2">
      <c r="A121" s="101"/>
      <c r="B121" s="101"/>
      <c r="C121" s="104"/>
      <c r="D121" s="107"/>
      <c r="E121" s="19" t="s">
        <v>24</v>
      </c>
      <c r="F121" s="16" t="s">
        <v>85</v>
      </c>
      <c r="G121" s="16">
        <v>300.27</v>
      </c>
      <c r="H121" s="16">
        <v>1.65</v>
      </c>
      <c r="I121" s="55"/>
      <c r="J121" s="55"/>
      <c r="K121" s="55"/>
      <c r="L121" s="55"/>
      <c r="M121" s="55"/>
      <c r="N121" s="16">
        <v>0.39</v>
      </c>
      <c r="O121" s="26"/>
      <c r="P121" s="55"/>
      <c r="Q121" s="55"/>
      <c r="R121" s="55"/>
      <c r="S121" s="55"/>
      <c r="T121" s="55"/>
      <c r="U121" s="60">
        <f t="shared" si="24"/>
        <v>193.22374499999998</v>
      </c>
      <c r="V121" s="55">
        <f t="shared" si="20"/>
        <v>235.73296889999997</v>
      </c>
      <c r="W121" s="40">
        <v>1.0813999999999999</v>
      </c>
      <c r="X121" s="40">
        <v>1.0740000000000001</v>
      </c>
      <c r="Y121" s="40">
        <v>1.0549999999999999</v>
      </c>
      <c r="Z121" s="36"/>
      <c r="AA121" s="36"/>
      <c r="AB121" s="26">
        <f t="shared" si="21"/>
        <v>236.75742148716796</v>
      </c>
      <c r="AC121" s="26">
        <f t="shared" si="22"/>
        <v>288.84405421434491</v>
      </c>
    </row>
    <row r="122" spans="1:29" ht="23.25" customHeight="1" x14ac:dyDescent="0.2">
      <c r="A122" s="102"/>
      <c r="B122" s="102"/>
      <c r="C122" s="105"/>
      <c r="D122" s="20" t="s">
        <v>20</v>
      </c>
      <c r="E122" s="19"/>
      <c r="F122" s="16"/>
      <c r="G122" s="16"/>
      <c r="H122" s="55"/>
      <c r="I122" s="55"/>
      <c r="J122" s="55"/>
      <c r="K122" s="55"/>
      <c r="L122" s="55"/>
      <c r="M122" s="55"/>
      <c r="N122" s="55"/>
      <c r="O122" s="55"/>
      <c r="P122" s="55"/>
      <c r="Q122" s="55"/>
      <c r="R122" s="55"/>
      <c r="S122" s="55"/>
      <c r="T122" s="55"/>
      <c r="U122" s="37">
        <f>SUM(U116:U121)</f>
        <v>2925.5755239999999</v>
      </c>
      <c r="V122" s="37">
        <f t="shared" si="20"/>
        <v>3569.2021392799998</v>
      </c>
      <c r="W122" s="42">
        <v>1.0813999999999999</v>
      </c>
      <c r="X122" s="42">
        <v>1.0740000000000001</v>
      </c>
      <c r="Y122" s="42">
        <v>1.0549999999999999</v>
      </c>
      <c r="Z122" s="38"/>
      <c r="AA122" s="38"/>
      <c r="AB122" s="57">
        <f t="shared" si="21"/>
        <v>3584.7132422995442</v>
      </c>
      <c r="AC122" s="57">
        <f t="shared" si="22"/>
        <v>4373.3501556054434</v>
      </c>
    </row>
    <row r="123" spans="1:29" ht="23.25" customHeight="1" x14ac:dyDescent="0.2">
      <c r="A123" s="100">
        <v>17</v>
      </c>
      <c r="B123" s="100">
        <v>2026</v>
      </c>
      <c r="C123" s="103" t="s">
        <v>181</v>
      </c>
      <c r="D123" s="106" t="s">
        <v>17</v>
      </c>
      <c r="E123" s="19" t="s">
        <v>23</v>
      </c>
      <c r="F123" s="16" t="s">
        <v>86</v>
      </c>
      <c r="G123" s="16">
        <v>963.68</v>
      </c>
      <c r="H123" s="16">
        <v>2.66</v>
      </c>
      <c r="I123" s="55"/>
      <c r="J123" s="55"/>
      <c r="K123" s="55"/>
      <c r="L123" s="55"/>
      <c r="M123" s="55"/>
      <c r="N123" s="16">
        <v>0.89</v>
      </c>
      <c r="O123" s="16"/>
      <c r="P123" s="55"/>
      <c r="Q123" s="55"/>
      <c r="R123" s="55"/>
      <c r="S123" s="55"/>
      <c r="T123" s="55"/>
      <c r="U123" s="55">
        <f t="shared" ref="U123:U128" si="25">G123*H123*N123</f>
        <v>2281.4160320000001</v>
      </c>
      <c r="V123" s="55">
        <f t="shared" si="20"/>
        <v>2783.3275590399999</v>
      </c>
      <c r="W123" s="40">
        <v>1.0813999999999999</v>
      </c>
      <c r="X123" s="40">
        <v>1.0740000000000001</v>
      </c>
      <c r="Y123" s="40">
        <v>1.0549999999999999</v>
      </c>
      <c r="Z123" s="36"/>
      <c r="AA123" s="36"/>
      <c r="AB123" s="26">
        <f t="shared" si="21"/>
        <v>2795.423394137229</v>
      </c>
      <c r="AC123" s="26">
        <f t="shared" si="22"/>
        <v>3410.4165408474191</v>
      </c>
    </row>
    <row r="124" spans="1:29" ht="23.25" customHeight="1" x14ac:dyDescent="0.2">
      <c r="A124" s="101"/>
      <c r="B124" s="101"/>
      <c r="C124" s="104"/>
      <c r="D124" s="107"/>
      <c r="E124" s="19" t="s">
        <v>16</v>
      </c>
      <c r="F124" s="16" t="s">
        <v>87</v>
      </c>
      <c r="G124" s="16">
        <v>949.02</v>
      </c>
      <c r="H124" s="16">
        <v>2.66</v>
      </c>
      <c r="I124" s="55"/>
      <c r="J124" s="55"/>
      <c r="K124" s="55"/>
      <c r="L124" s="55"/>
      <c r="M124" s="55"/>
      <c r="N124" s="16">
        <v>0.89</v>
      </c>
      <c r="O124" s="16"/>
      <c r="P124" s="55"/>
      <c r="Q124" s="55"/>
      <c r="R124" s="55"/>
      <c r="S124" s="55"/>
      <c r="T124" s="55"/>
      <c r="U124" s="60">
        <f t="shared" si="25"/>
        <v>2246.7099480000002</v>
      </c>
      <c r="V124" s="55">
        <f t="shared" si="20"/>
        <v>2740.98613656</v>
      </c>
      <c r="W124" s="40">
        <v>1.0813999999999999</v>
      </c>
      <c r="X124" s="40">
        <v>1.0740000000000001</v>
      </c>
      <c r="Y124" s="40">
        <v>1.0549999999999999</v>
      </c>
      <c r="Z124" s="36"/>
      <c r="AA124" s="36"/>
      <c r="AB124" s="26">
        <f t="shared" si="21"/>
        <v>2752.8979635398814</v>
      </c>
      <c r="AC124" s="26">
        <f t="shared" si="22"/>
        <v>3358.5355155186553</v>
      </c>
    </row>
    <row r="125" spans="1:29" ht="23.25" customHeight="1" x14ac:dyDescent="0.2">
      <c r="A125" s="101"/>
      <c r="B125" s="101"/>
      <c r="C125" s="104"/>
      <c r="D125" s="107"/>
      <c r="E125" s="19" t="s">
        <v>97</v>
      </c>
      <c r="F125" s="16" t="s">
        <v>88</v>
      </c>
      <c r="G125" s="16">
        <v>873.11</v>
      </c>
      <c r="H125" s="16">
        <v>1.49</v>
      </c>
      <c r="I125" s="55"/>
      <c r="J125" s="55"/>
      <c r="K125" s="55"/>
      <c r="L125" s="55"/>
      <c r="M125" s="55"/>
      <c r="N125" s="16">
        <v>0.89</v>
      </c>
      <c r="O125" s="16"/>
      <c r="P125" s="55"/>
      <c r="Q125" s="55"/>
      <c r="R125" s="55"/>
      <c r="S125" s="55"/>
      <c r="T125" s="55"/>
      <c r="U125" s="55">
        <f t="shared" si="25"/>
        <v>1157.831171</v>
      </c>
      <c r="V125" s="55">
        <f t="shared" si="20"/>
        <v>1412.5540286200001</v>
      </c>
      <c r="W125" s="40">
        <v>1.0813999999999999</v>
      </c>
      <c r="X125" s="40">
        <v>1.0740000000000001</v>
      </c>
      <c r="Y125" s="40">
        <v>1.0549999999999999</v>
      </c>
      <c r="Z125" s="36"/>
      <c r="AA125" s="36"/>
      <c r="AB125" s="26">
        <f t="shared" si="21"/>
        <v>1418.6927313898625</v>
      </c>
      <c r="AC125" s="26">
        <f t="shared" si="22"/>
        <v>1730.8051322956321</v>
      </c>
    </row>
    <row r="126" spans="1:29" ht="23.25" customHeight="1" x14ac:dyDescent="0.2">
      <c r="A126" s="101"/>
      <c r="B126" s="101"/>
      <c r="C126" s="104"/>
      <c r="D126" s="107"/>
      <c r="E126" s="19" t="s">
        <v>97</v>
      </c>
      <c r="F126" s="16" t="s">
        <v>89</v>
      </c>
      <c r="G126" s="16">
        <v>446.04</v>
      </c>
      <c r="H126" s="16">
        <v>1</v>
      </c>
      <c r="I126" s="55"/>
      <c r="J126" s="55"/>
      <c r="K126" s="55"/>
      <c r="L126" s="55"/>
      <c r="M126" s="55"/>
      <c r="N126" s="16">
        <v>0.24</v>
      </c>
      <c r="O126" s="16"/>
      <c r="P126" s="55"/>
      <c r="Q126" s="55"/>
      <c r="R126" s="55"/>
      <c r="S126" s="55"/>
      <c r="T126" s="55"/>
      <c r="U126" s="60">
        <f t="shared" si="25"/>
        <v>107.0496</v>
      </c>
      <c r="V126" s="55">
        <f t="shared" si="20"/>
        <v>130.60051199999998</v>
      </c>
      <c r="W126" s="40">
        <v>1.0813999999999999</v>
      </c>
      <c r="X126" s="40">
        <v>1.0740000000000001</v>
      </c>
      <c r="Y126" s="40">
        <v>1.0549999999999999</v>
      </c>
      <c r="Z126" s="36"/>
      <c r="AA126" s="36"/>
      <c r="AB126" s="26">
        <f t="shared" si="21"/>
        <v>131.1680780601408</v>
      </c>
      <c r="AC126" s="26">
        <f t="shared" si="22"/>
        <v>160.02505523337177</v>
      </c>
    </row>
    <row r="127" spans="1:29" ht="23.25" customHeight="1" x14ac:dyDescent="0.2">
      <c r="A127" s="101"/>
      <c r="B127" s="101"/>
      <c r="C127" s="104"/>
      <c r="D127" s="107"/>
      <c r="E127" s="19" t="s">
        <v>24</v>
      </c>
      <c r="F127" s="16" t="s">
        <v>85</v>
      </c>
      <c r="G127" s="16">
        <v>300.27</v>
      </c>
      <c r="H127" s="16">
        <v>1.65</v>
      </c>
      <c r="I127" s="55"/>
      <c r="J127" s="55"/>
      <c r="K127" s="55"/>
      <c r="L127" s="55"/>
      <c r="M127" s="55"/>
      <c r="N127" s="16">
        <v>0.24</v>
      </c>
      <c r="O127" s="23"/>
      <c r="P127" s="16"/>
      <c r="Q127" s="55"/>
      <c r="R127" s="55"/>
      <c r="S127" s="55"/>
      <c r="T127" s="55"/>
      <c r="U127" s="55">
        <f t="shared" si="25"/>
        <v>118.90691999999997</v>
      </c>
      <c r="V127" s="55">
        <f t="shared" si="20"/>
        <v>145.06644239999997</v>
      </c>
      <c r="W127" s="40">
        <v>1.0813999999999999</v>
      </c>
      <c r="X127" s="40">
        <v>1.0740000000000001</v>
      </c>
      <c r="Y127" s="40">
        <v>1.0549999999999999</v>
      </c>
      <c r="Z127" s="36"/>
      <c r="AA127" s="36"/>
      <c r="AB127" s="26">
        <f t="shared" si="21"/>
        <v>145.6968747613341</v>
      </c>
      <c r="AC127" s="26">
        <f t="shared" si="22"/>
        <v>177.75018720882761</v>
      </c>
    </row>
    <row r="128" spans="1:29" ht="23.25" customHeight="1" x14ac:dyDescent="0.2">
      <c r="A128" s="101"/>
      <c r="B128" s="101"/>
      <c r="C128" s="104"/>
      <c r="D128" s="107"/>
      <c r="E128" s="19" t="s">
        <v>24</v>
      </c>
      <c r="F128" s="16" t="s">
        <v>85</v>
      </c>
      <c r="G128" s="16">
        <v>300.27</v>
      </c>
      <c r="H128" s="16">
        <v>1.65</v>
      </c>
      <c r="I128" s="55"/>
      <c r="J128" s="55"/>
      <c r="K128" s="55"/>
      <c r="L128" s="55"/>
      <c r="M128" s="55"/>
      <c r="N128" s="16">
        <v>0.48</v>
      </c>
      <c r="O128" s="26"/>
      <c r="P128" s="55"/>
      <c r="Q128" s="55"/>
      <c r="R128" s="55"/>
      <c r="S128" s="55"/>
      <c r="T128" s="55"/>
      <c r="U128" s="60">
        <f t="shared" si="25"/>
        <v>237.81383999999994</v>
      </c>
      <c r="V128" s="55">
        <f t="shared" si="20"/>
        <v>290.13288479999994</v>
      </c>
      <c r="W128" s="40">
        <v>1.0813999999999999</v>
      </c>
      <c r="X128" s="40">
        <v>1.0740000000000001</v>
      </c>
      <c r="Y128" s="40">
        <v>1.0549999999999999</v>
      </c>
      <c r="Z128" s="36"/>
      <c r="AA128" s="36"/>
      <c r="AB128" s="26">
        <f t="shared" si="21"/>
        <v>291.3937495226682</v>
      </c>
      <c r="AC128" s="26">
        <f t="shared" si="22"/>
        <v>355.50037441765522</v>
      </c>
    </row>
    <row r="129" spans="1:29" ht="23.25" customHeight="1" x14ac:dyDescent="0.2">
      <c r="A129" s="102"/>
      <c r="B129" s="102"/>
      <c r="C129" s="105"/>
      <c r="D129" s="20" t="s">
        <v>20</v>
      </c>
      <c r="E129" s="19"/>
      <c r="F129" s="16"/>
      <c r="G129" s="16"/>
      <c r="H129" s="55"/>
      <c r="I129" s="55"/>
      <c r="J129" s="55"/>
      <c r="K129" s="55"/>
      <c r="L129" s="55"/>
      <c r="M129" s="55"/>
      <c r="N129" s="55"/>
      <c r="O129" s="55"/>
      <c r="P129" s="55"/>
      <c r="Q129" s="55"/>
      <c r="R129" s="55"/>
      <c r="S129" s="55"/>
      <c r="T129" s="55"/>
      <c r="U129" s="37">
        <f>SUM(U123:U128)</f>
        <v>6149.727511000001</v>
      </c>
      <c r="V129" s="37">
        <f t="shared" si="20"/>
        <v>7502.667563420001</v>
      </c>
      <c r="W129" s="42">
        <v>1.0813999999999999</v>
      </c>
      <c r="X129" s="42">
        <v>1.0740000000000001</v>
      </c>
      <c r="Y129" s="42">
        <v>1.0549999999999999</v>
      </c>
      <c r="Z129" s="38"/>
      <c r="AA129" s="38"/>
      <c r="AB129" s="57">
        <f t="shared" si="21"/>
        <v>7535.2727914111165</v>
      </c>
      <c r="AC129" s="57">
        <f t="shared" si="22"/>
        <v>9193.0328055215614</v>
      </c>
    </row>
    <row r="130" spans="1:29" ht="23.25" customHeight="1" x14ac:dyDescent="0.2">
      <c r="A130" s="100">
        <v>18</v>
      </c>
      <c r="B130" s="100">
        <v>2026</v>
      </c>
      <c r="C130" s="103" t="s">
        <v>182</v>
      </c>
      <c r="D130" s="106" t="s">
        <v>17</v>
      </c>
      <c r="E130" s="19" t="s">
        <v>23</v>
      </c>
      <c r="F130" s="16" t="s">
        <v>86</v>
      </c>
      <c r="G130" s="16">
        <v>963.68</v>
      </c>
      <c r="H130" s="16">
        <v>2.66</v>
      </c>
      <c r="I130" s="55"/>
      <c r="J130" s="55"/>
      <c r="K130" s="55"/>
      <c r="L130" s="55"/>
      <c r="M130" s="55"/>
      <c r="N130" s="16">
        <v>0.28999999999999998</v>
      </c>
      <c r="O130" s="16"/>
      <c r="P130" s="55"/>
      <c r="Q130" s="55"/>
      <c r="R130" s="55"/>
      <c r="S130" s="55"/>
      <c r="T130" s="55"/>
      <c r="U130" s="55">
        <f>G130*H130*N130</f>
        <v>743.38275199999998</v>
      </c>
      <c r="V130" s="55">
        <f t="shared" si="20"/>
        <v>906.92695743999991</v>
      </c>
      <c r="W130" s="40">
        <v>1.0813999999999999</v>
      </c>
      <c r="X130" s="40">
        <v>1.0740000000000001</v>
      </c>
      <c r="Y130" s="40">
        <v>1.0549999999999999</v>
      </c>
      <c r="Z130" s="36"/>
      <c r="AA130" s="36"/>
      <c r="AB130" s="26">
        <f t="shared" si="21"/>
        <v>910.86829696606333</v>
      </c>
      <c r="AC130" s="26">
        <f t="shared" si="22"/>
        <v>1111.2593222985972</v>
      </c>
    </row>
    <row r="131" spans="1:29" ht="23.25" customHeight="1" x14ac:dyDescent="0.2">
      <c r="A131" s="101"/>
      <c r="B131" s="101"/>
      <c r="C131" s="104"/>
      <c r="D131" s="107"/>
      <c r="E131" s="19" t="s">
        <v>16</v>
      </c>
      <c r="F131" s="16" t="s">
        <v>87</v>
      </c>
      <c r="G131" s="16">
        <v>949.02</v>
      </c>
      <c r="H131" s="16">
        <v>2.66</v>
      </c>
      <c r="I131" s="55"/>
      <c r="J131" s="55"/>
      <c r="K131" s="55"/>
      <c r="L131" s="55"/>
      <c r="M131" s="55"/>
      <c r="N131" s="16">
        <v>0.28999999999999998</v>
      </c>
      <c r="O131" s="16"/>
      <c r="P131" s="55"/>
      <c r="Q131" s="55"/>
      <c r="R131" s="55"/>
      <c r="S131" s="55"/>
      <c r="T131" s="55"/>
      <c r="U131" s="55">
        <f>G131*H131*N131</f>
        <v>732.074028</v>
      </c>
      <c r="V131" s="55">
        <f t="shared" si="20"/>
        <v>893.13031416000001</v>
      </c>
      <c r="W131" s="40">
        <v>1.0813999999999999</v>
      </c>
      <c r="X131" s="40">
        <v>1.0740000000000001</v>
      </c>
      <c r="Y131" s="40">
        <v>1.0549999999999999</v>
      </c>
      <c r="Z131" s="36"/>
      <c r="AA131" s="36"/>
      <c r="AB131" s="26">
        <f t="shared" si="21"/>
        <v>897.01169598490503</v>
      </c>
      <c r="AC131" s="26">
        <f t="shared" si="22"/>
        <v>1094.3542691015841</v>
      </c>
    </row>
    <row r="132" spans="1:29" ht="23.25" customHeight="1" x14ac:dyDescent="0.2">
      <c r="A132" s="101"/>
      <c r="B132" s="101"/>
      <c r="C132" s="104"/>
      <c r="D132" s="107"/>
      <c r="E132" s="19" t="s">
        <v>97</v>
      </c>
      <c r="F132" s="16" t="s">
        <v>88</v>
      </c>
      <c r="G132" s="16">
        <v>873.11</v>
      </c>
      <c r="H132" s="16">
        <v>1.49</v>
      </c>
      <c r="I132" s="55"/>
      <c r="J132" s="55"/>
      <c r="K132" s="55"/>
      <c r="L132" s="55"/>
      <c r="M132" s="55"/>
      <c r="N132" s="16">
        <v>0.28999999999999998</v>
      </c>
      <c r="O132" s="16"/>
      <c r="P132" s="55"/>
      <c r="Q132" s="55"/>
      <c r="R132" s="55"/>
      <c r="S132" s="55"/>
      <c r="T132" s="55"/>
      <c r="U132" s="60">
        <f t="shared" ref="U132:U133" si="26">G132*N132</f>
        <v>253.20189999999999</v>
      </c>
      <c r="V132" s="60">
        <f t="shared" ref="V132:V133" si="27">U132*1.22</f>
        <v>308.906318</v>
      </c>
      <c r="W132" s="40">
        <v>1.0813999999999999</v>
      </c>
      <c r="X132" s="40">
        <v>1.0740000000000001</v>
      </c>
      <c r="Y132" s="40">
        <v>1.0549999999999999</v>
      </c>
      <c r="Z132" s="36"/>
      <c r="AA132" s="36"/>
      <c r="AB132" s="26">
        <f t="shared" ref="AB132:AB133" si="28">U132*W132*X132*Y132</f>
        <v>310.24876864720619</v>
      </c>
      <c r="AC132" s="26">
        <f t="shared" ref="AC132:AC133" si="29">AB132*1.22</f>
        <v>378.50349774959153</v>
      </c>
    </row>
    <row r="133" spans="1:29" ht="23.25" customHeight="1" x14ac:dyDescent="0.2">
      <c r="A133" s="101"/>
      <c r="B133" s="101"/>
      <c r="C133" s="104"/>
      <c r="D133" s="107"/>
      <c r="E133" s="19" t="s">
        <v>97</v>
      </c>
      <c r="F133" s="16" t="s">
        <v>89</v>
      </c>
      <c r="G133" s="16">
        <v>446.04</v>
      </c>
      <c r="H133" s="16"/>
      <c r="I133" s="55"/>
      <c r="J133" s="55"/>
      <c r="K133" s="55"/>
      <c r="L133" s="55"/>
      <c r="M133" s="55"/>
      <c r="N133" s="16">
        <v>0.12</v>
      </c>
      <c r="O133" s="16"/>
      <c r="P133" s="55"/>
      <c r="Q133" s="55"/>
      <c r="R133" s="55"/>
      <c r="S133" s="55"/>
      <c r="T133" s="55"/>
      <c r="U133" s="60">
        <f t="shared" si="26"/>
        <v>53.524799999999999</v>
      </c>
      <c r="V133" s="60">
        <f t="shared" si="27"/>
        <v>65.30025599999999</v>
      </c>
      <c r="W133" s="40">
        <v>1.0813999999999999</v>
      </c>
      <c r="X133" s="40">
        <v>1.0740000000000001</v>
      </c>
      <c r="Y133" s="40">
        <v>1.0549999999999999</v>
      </c>
      <c r="Z133" s="36"/>
      <c r="AA133" s="36"/>
      <c r="AB133" s="26">
        <f t="shared" si="28"/>
        <v>65.5840390300704</v>
      </c>
      <c r="AC133" s="26">
        <f t="shared" si="29"/>
        <v>80.012527616685887</v>
      </c>
    </row>
    <row r="134" spans="1:29" ht="23.25" customHeight="1" x14ac:dyDescent="0.2">
      <c r="A134" s="101"/>
      <c r="B134" s="101"/>
      <c r="C134" s="104"/>
      <c r="D134" s="107"/>
      <c r="E134" s="19" t="s">
        <v>24</v>
      </c>
      <c r="F134" s="16" t="s">
        <v>85</v>
      </c>
      <c r="G134" s="16">
        <v>300.27</v>
      </c>
      <c r="H134" s="16">
        <v>1.65</v>
      </c>
      <c r="I134" s="55"/>
      <c r="J134" s="55"/>
      <c r="K134" s="55"/>
      <c r="L134" s="55"/>
      <c r="M134" s="55"/>
      <c r="N134" s="16">
        <v>0.12</v>
      </c>
      <c r="O134" s="23"/>
      <c r="P134" s="16"/>
      <c r="Q134" s="55"/>
      <c r="R134" s="55"/>
      <c r="S134" s="55"/>
      <c r="T134" s="55"/>
      <c r="U134" s="55">
        <f>G134*H134*N134</f>
        <v>59.453459999999986</v>
      </c>
      <c r="V134" s="55">
        <f t="shared" si="20"/>
        <v>72.533221199999986</v>
      </c>
      <c r="W134" s="40">
        <v>1.0813999999999999</v>
      </c>
      <c r="X134" s="40">
        <v>1.0740000000000001</v>
      </c>
      <c r="Y134" s="40">
        <v>1.0549999999999999</v>
      </c>
      <c r="Z134" s="36"/>
      <c r="AA134" s="36"/>
      <c r="AB134" s="26">
        <f t="shared" si="21"/>
        <v>72.84843738066705</v>
      </c>
      <c r="AC134" s="26">
        <f t="shared" si="22"/>
        <v>88.875093604413806</v>
      </c>
    </row>
    <row r="135" spans="1:29" ht="23.25" customHeight="1" x14ac:dyDescent="0.2">
      <c r="A135" s="101"/>
      <c r="B135" s="101"/>
      <c r="C135" s="104"/>
      <c r="D135" s="107"/>
      <c r="E135" s="19" t="s">
        <v>24</v>
      </c>
      <c r="F135" s="16" t="s">
        <v>85</v>
      </c>
      <c r="G135" s="16">
        <v>300.27</v>
      </c>
      <c r="H135" s="16">
        <v>1.65</v>
      </c>
      <c r="I135" s="55"/>
      <c r="J135" s="55"/>
      <c r="K135" s="55"/>
      <c r="L135" s="55"/>
      <c r="M135" s="55"/>
      <c r="N135" s="16">
        <v>0.3</v>
      </c>
      <c r="O135" s="26"/>
      <c r="P135" s="55"/>
      <c r="Q135" s="55"/>
      <c r="R135" s="55"/>
      <c r="S135" s="55"/>
      <c r="T135" s="55"/>
      <c r="U135" s="55">
        <f>G135*H135*N135</f>
        <v>148.63364999999996</v>
      </c>
      <c r="V135" s="55">
        <f t="shared" si="20"/>
        <v>181.33305299999995</v>
      </c>
      <c r="W135" s="40">
        <v>1.0813999999999999</v>
      </c>
      <c r="X135" s="40">
        <v>1.0740000000000001</v>
      </c>
      <c r="Y135" s="40">
        <v>1.0549999999999999</v>
      </c>
      <c r="Z135" s="36"/>
      <c r="AA135" s="36"/>
      <c r="AB135" s="26">
        <f t="shared" si="21"/>
        <v>182.12109345166763</v>
      </c>
      <c r="AC135" s="26">
        <f t="shared" si="22"/>
        <v>222.18773401103451</v>
      </c>
    </row>
    <row r="136" spans="1:29" ht="23.25" customHeight="1" x14ac:dyDescent="0.2">
      <c r="A136" s="102"/>
      <c r="B136" s="102"/>
      <c r="C136" s="105"/>
      <c r="D136" s="20" t="s">
        <v>20</v>
      </c>
      <c r="E136" s="19"/>
      <c r="F136" s="16"/>
      <c r="G136" s="16"/>
      <c r="H136" s="55"/>
      <c r="I136" s="55"/>
      <c r="J136" s="55"/>
      <c r="K136" s="55"/>
      <c r="L136" s="55"/>
      <c r="M136" s="55"/>
      <c r="N136" s="55"/>
      <c r="O136" s="55"/>
      <c r="P136" s="55"/>
      <c r="Q136" s="55"/>
      <c r="R136" s="55"/>
      <c r="S136" s="55"/>
      <c r="T136" s="55"/>
      <c r="U136" s="37">
        <f>SUM(U130:U135)</f>
        <v>1990.2705899999999</v>
      </c>
      <c r="V136" s="37">
        <f t="shared" si="20"/>
        <v>2428.1301197999996</v>
      </c>
      <c r="W136" s="42">
        <v>1.0813999999999999</v>
      </c>
      <c r="X136" s="42">
        <v>1.0740000000000001</v>
      </c>
      <c r="Y136" s="42">
        <v>1.0549999999999999</v>
      </c>
      <c r="Z136" s="38"/>
      <c r="AA136" s="38"/>
      <c r="AB136" s="57">
        <f t="shared" si="21"/>
        <v>2438.6823314605795</v>
      </c>
      <c r="AC136" s="57">
        <f t="shared" si="22"/>
        <v>2975.1924443819071</v>
      </c>
    </row>
    <row r="137" spans="1:29" ht="23.25" customHeight="1" x14ac:dyDescent="0.2">
      <c r="A137" s="100">
        <v>19</v>
      </c>
      <c r="B137" s="100">
        <v>2026</v>
      </c>
      <c r="C137" s="103" t="s">
        <v>183</v>
      </c>
      <c r="D137" s="106" t="s">
        <v>28</v>
      </c>
      <c r="E137" s="19" t="s">
        <v>31</v>
      </c>
      <c r="F137" s="16" t="s">
        <v>73</v>
      </c>
      <c r="G137" s="27">
        <v>4753.1400000000003</v>
      </c>
      <c r="H137" s="16">
        <v>1.62</v>
      </c>
      <c r="I137" s="55"/>
      <c r="J137" s="55"/>
      <c r="K137" s="55"/>
      <c r="L137" s="55"/>
      <c r="M137" s="28"/>
      <c r="N137" s="16"/>
      <c r="O137" s="16"/>
      <c r="P137" s="55"/>
      <c r="Q137" s="16">
        <v>0.4</v>
      </c>
      <c r="R137" s="55"/>
      <c r="S137" s="55"/>
      <c r="T137" s="55"/>
      <c r="U137" s="55">
        <f>G137*H137*Q137</f>
        <v>3080.0347200000006</v>
      </c>
      <c r="V137" s="55">
        <f t="shared" si="20"/>
        <v>3757.6423584000004</v>
      </c>
      <c r="W137" s="40">
        <v>1.0813999999999999</v>
      </c>
      <c r="X137" s="40">
        <v>1.0740000000000001</v>
      </c>
      <c r="Y137" s="40">
        <v>1.0549999999999999</v>
      </c>
      <c r="Z137" s="36"/>
      <c r="AA137" s="36"/>
      <c r="AB137" s="26">
        <f t="shared" si="21"/>
        <v>3773.9723883218994</v>
      </c>
      <c r="AC137" s="26">
        <f t="shared" si="22"/>
        <v>4604.2463137527175</v>
      </c>
    </row>
    <row r="138" spans="1:29" ht="23.25" customHeight="1" x14ac:dyDescent="0.2">
      <c r="A138" s="101"/>
      <c r="B138" s="101"/>
      <c r="C138" s="104"/>
      <c r="D138" s="107"/>
      <c r="E138" s="19" t="s">
        <v>32</v>
      </c>
      <c r="F138" s="16" t="s">
        <v>33</v>
      </c>
      <c r="G138" s="16">
        <v>356.55</v>
      </c>
      <c r="H138" s="16">
        <v>1.65</v>
      </c>
      <c r="I138" s="55"/>
      <c r="J138" s="55"/>
      <c r="K138" s="55"/>
      <c r="L138" s="55"/>
      <c r="M138" s="55"/>
      <c r="O138" s="16"/>
      <c r="P138" s="55"/>
      <c r="Q138" s="16">
        <v>0.2</v>
      </c>
      <c r="R138" s="55"/>
      <c r="S138" s="55"/>
      <c r="T138" s="55"/>
      <c r="U138" s="55">
        <f>G138*H138*Q138</f>
        <v>117.6615</v>
      </c>
      <c r="V138" s="55">
        <f t="shared" si="20"/>
        <v>143.54703000000001</v>
      </c>
      <c r="W138" s="40">
        <v>1.0813999999999999</v>
      </c>
      <c r="X138" s="40">
        <v>1.0740000000000001</v>
      </c>
      <c r="Y138" s="40">
        <v>1.0549999999999999</v>
      </c>
      <c r="Z138" s="36"/>
      <c r="AA138" s="36"/>
      <c r="AB138" s="26">
        <f t="shared" si="21"/>
        <v>144.17085927152701</v>
      </c>
      <c r="AC138" s="26">
        <f t="shared" si="22"/>
        <v>175.88844831126295</v>
      </c>
    </row>
    <row r="139" spans="1:29" ht="23.25" customHeight="1" x14ac:dyDescent="0.2">
      <c r="A139" s="101"/>
      <c r="B139" s="101"/>
      <c r="C139" s="104"/>
      <c r="D139" s="107"/>
      <c r="E139" s="19" t="s">
        <v>34</v>
      </c>
      <c r="F139" s="16" t="s">
        <v>74</v>
      </c>
      <c r="G139" s="27">
        <v>2836.51</v>
      </c>
      <c r="H139" s="16"/>
      <c r="I139" s="55"/>
      <c r="J139" s="55"/>
      <c r="K139" s="55"/>
      <c r="L139" s="55"/>
      <c r="M139" s="28"/>
      <c r="N139" s="16"/>
      <c r="O139" s="16"/>
      <c r="P139" s="55"/>
      <c r="Q139" s="16">
        <v>0.17499999999999999</v>
      </c>
      <c r="R139" s="55"/>
      <c r="S139" s="55"/>
      <c r="T139" s="55"/>
      <c r="U139" s="55">
        <f>G139*Q139</f>
        <v>496.38925</v>
      </c>
      <c r="V139" s="55">
        <f t="shared" si="20"/>
        <v>605.59488499999998</v>
      </c>
      <c r="W139" s="40">
        <v>1.0813999999999999</v>
      </c>
      <c r="X139" s="40">
        <v>1.0740000000000001</v>
      </c>
      <c r="Y139" s="40">
        <v>1.0549999999999999</v>
      </c>
      <c r="Z139" s="36"/>
      <c r="AA139" s="36"/>
      <c r="AB139" s="26">
        <f t="shared" si="21"/>
        <v>608.22669017179646</v>
      </c>
      <c r="AC139" s="26">
        <f t="shared" si="22"/>
        <v>742.03656200959165</v>
      </c>
    </row>
    <row r="140" spans="1:29" ht="23.25" customHeight="1" x14ac:dyDescent="0.2">
      <c r="A140" s="102"/>
      <c r="B140" s="102"/>
      <c r="C140" s="105"/>
      <c r="D140" s="20" t="s">
        <v>20</v>
      </c>
      <c r="E140" s="19"/>
      <c r="F140" s="16"/>
      <c r="G140" s="16"/>
      <c r="H140" s="55"/>
      <c r="I140" s="55"/>
      <c r="J140" s="55"/>
      <c r="K140" s="55"/>
      <c r="L140" s="55"/>
      <c r="M140" s="55"/>
      <c r="N140" s="55"/>
      <c r="O140" s="55"/>
      <c r="P140" s="55"/>
      <c r="Q140" s="55"/>
      <c r="R140" s="55"/>
      <c r="S140" s="55"/>
      <c r="T140" s="55"/>
      <c r="U140" s="37">
        <f>SUM(U137:U139)</f>
        <v>3694.0854700000009</v>
      </c>
      <c r="V140" s="37">
        <f t="shared" si="20"/>
        <v>4506.7842734000014</v>
      </c>
      <c r="W140" s="42">
        <v>1.0813999999999999</v>
      </c>
      <c r="X140" s="42">
        <v>1.0740000000000001</v>
      </c>
      <c r="Y140" s="42">
        <v>1.0549999999999999</v>
      </c>
      <c r="Z140" s="38"/>
      <c r="AA140" s="38"/>
      <c r="AB140" s="57">
        <f t="shared" si="21"/>
        <v>4526.3699377652229</v>
      </c>
      <c r="AC140" s="57">
        <f t="shared" si="22"/>
        <v>5522.1713240735717</v>
      </c>
    </row>
    <row r="141" spans="1:29" ht="23.25" customHeight="1" x14ac:dyDescent="0.2">
      <c r="A141" s="100">
        <v>20</v>
      </c>
      <c r="B141" s="100">
        <v>2026</v>
      </c>
      <c r="C141" s="103" t="s">
        <v>184</v>
      </c>
      <c r="D141" s="106" t="s">
        <v>35</v>
      </c>
      <c r="E141" s="19" t="s">
        <v>36</v>
      </c>
      <c r="F141" s="16" t="s">
        <v>90</v>
      </c>
      <c r="G141" s="27">
        <v>56445.5</v>
      </c>
      <c r="H141" s="16">
        <v>1.57</v>
      </c>
      <c r="I141" s="55"/>
      <c r="J141" s="55"/>
      <c r="K141" s="55"/>
      <c r="L141" s="55"/>
      <c r="M141" s="28"/>
      <c r="N141" s="16"/>
      <c r="O141" s="16"/>
      <c r="P141" s="55"/>
      <c r="Q141" s="16">
        <v>0.30499999999999999</v>
      </c>
      <c r="R141" s="55"/>
      <c r="S141" s="55"/>
      <c r="T141" s="55"/>
      <c r="U141" s="55">
        <f>G141*H141*Q141</f>
        <v>27028.927674999999</v>
      </c>
      <c r="V141" s="55">
        <f t="shared" si="20"/>
        <v>32975.291763499998</v>
      </c>
      <c r="W141" s="40">
        <v>1.0813999999999999</v>
      </c>
      <c r="X141" s="40">
        <v>1.0740000000000001</v>
      </c>
      <c r="Y141" s="40">
        <v>1.0549999999999999</v>
      </c>
      <c r="Z141" s="36"/>
      <c r="AA141" s="36"/>
      <c r="AB141" s="26">
        <f t="shared" si="21"/>
        <v>33118.596381082221</v>
      </c>
      <c r="AC141" s="26">
        <f t="shared" si="22"/>
        <v>40404.687584920306</v>
      </c>
    </row>
    <row r="142" spans="1:29" ht="23.25" customHeight="1" x14ac:dyDescent="0.2">
      <c r="A142" s="101"/>
      <c r="B142" s="101"/>
      <c r="C142" s="104"/>
      <c r="D142" s="107"/>
      <c r="E142" s="19" t="s">
        <v>31</v>
      </c>
      <c r="F142" s="16" t="s">
        <v>73</v>
      </c>
      <c r="G142" s="27">
        <v>4753.1400000000003</v>
      </c>
      <c r="H142" s="16">
        <v>1.62</v>
      </c>
      <c r="I142" s="55"/>
      <c r="J142" s="55"/>
      <c r="K142" s="55"/>
      <c r="L142" s="55"/>
      <c r="M142" s="28"/>
      <c r="N142" s="16"/>
      <c r="O142" s="16"/>
      <c r="P142" s="55"/>
      <c r="Q142" s="16">
        <v>0.04</v>
      </c>
      <c r="R142" s="55"/>
      <c r="S142" s="55"/>
      <c r="T142" s="55"/>
      <c r="U142" s="55">
        <f>G142*Q142</f>
        <v>190.12560000000002</v>
      </c>
      <c r="V142" s="55">
        <f t="shared" si="20"/>
        <v>231.95323200000001</v>
      </c>
      <c r="W142" s="40">
        <v>1.0813999999999999</v>
      </c>
      <c r="X142" s="40">
        <v>1.0740000000000001</v>
      </c>
      <c r="Y142" s="40">
        <v>1.0549999999999999</v>
      </c>
      <c r="Z142" s="36"/>
      <c r="AA142" s="36"/>
      <c r="AB142" s="26">
        <f t="shared" si="21"/>
        <v>232.96125853838882</v>
      </c>
      <c r="AC142" s="26">
        <f t="shared" si="22"/>
        <v>284.21273541683433</v>
      </c>
    </row>
    <row r="143" spans="1:29" ht="23.25" customHeight="1" x14ac:dyDescent="0.2">
      <c r="A143" s="102"/>
      <c r="B143" s="102"/>
      <c r="C143" s="105"/>
      <c r="D143" s="20" t="s">
        <v>20</v>
      </c>
      <c r="E143" s="19"/>
      <c r="F143" s="16"/>
      <c r="G143" s="16"/>
      <c r="H143" s="55"/>
      <c r="I143" s="55"/>
      <c r="J143" s="55"/>
      <c r="K143" s="55"/>
      <c r="L143" s="55"/>
      <c r="M143" s="55"/>
      <c r="N143" s="55"/>
      <c r="O143" s="55"/>
      <c r="P143" s="55"/>
      <c r="Q143" s="55"/>
      <c r="R143" s="55"/>
      <c r="S143" s="55"/>
      <c r="T143" s="55"/>
      <c r="U143" s="37">
        <f>SUM(U141:U142)</f>
        <v>27219.053274999998</v>
      </c>
      <c r="V143" s="37">
        <f t="shared" si="20"/>
        <v>33207.244995499997</v>
      </c>
      <c r="W143" s="42">
        <v>1.0813999999999999</v>
      </c>
      <c r="X143" s="42">
        <v>1.0740000000000001</v>
      </c>
      <c r="Y143" s="42">
        <v>1.0549999999999999</v>
      </c>
      <c r="Z143" s="38"/>
      <c r="AA143" s="38"/>
      <c r="AB143" s="57">
        <f t="shared" si="21"/>
        <v>33351.557639620616</v>
      </c>
      <c r="AC143" s="57">
        <f t="shared" si="22"/>
        <v>40688.900320337154</v>
      </c>
    </row>
    <row r="144" spans="1:29" ht="23.25" customHeight="1" x14ac:dyDescent="0.2">
      <c r="A144" s="100">
        <v>21</v>
      </c>
      <c r="B144" s="100">
        <v>2026</v>
      </c>
      <c r="C144" s="103" t="s">
        <v>185</v>
      </c>
      <c r="D144" s="106" t="s">
        <v>37</v>
      </c>
      <c r="E144" s="19" t="s">
        <v>36</v>
      </c>
      <c r="F144" s="16" t="s">
        <v>90</v>
      </c>
      <c r="G144" s="27">
        <v>56445.5</v>
      </c>
      <c r="H144" s="16">
        <v>1.57</v>
      </c>
      <c r="I144" s="55"/>
      <c r="J144" s="55"/>
      <c r="K144" s="55"/>
      <c r="L144" s="55"/>
      <c r="M144" s="28"/>
      <c r="N144" s="16"/>
      <c r="O144" s="16"/>
      <c r="P144" s="55"/>
      <c r="Q144" s="16">
        <v>0.98</v>
      </c>
      <c r="R144" s="55"/>
      <c r="S144" s="55"/>
      <c r="T144" s="55"/>
      <c r="U144" s="55">
        <f>G144*H144*Q144</f>
        <v>86847.046300000002</v>
      </c>
      <c r="V144" s="55">
        <f t="shared" si="20"/>
        <v>105953.396486</v>
      </c>
      <c r="W144" s="40">
        <v>1.0813999999999999</v>
      </c>
      <c r="X144" s="40">
        <v>1.0740000000000001</v>
      </c>
      <c r="Y144" s="40">
        <v>1.0549999999999999</v>
      </c>
      <c r="Z144" s="36"/>
      <c r="AA144" s="36"/>
      <c r="AB144" s="26">
        <f t="shared" si="21"/>
        <v>106413.85066708387</v>
      </c>
      <c r="AC144" s="26">
        <f t="shared" si="22"/>
        <v>129824.89781384231</v>
      </c>
    </row>
    <row r="145" spans="1:29" ht="23.25" customHeight="1" x14ac:dyDescent="0.2">
      <c r="A145" s="101"/>
      <c r="B145" s="101"/>
      <c r="C145" s="101"/>
      <c r="D145" s="107"/>
      <c r="E145" s="19" t="s">
        <v>31</v>
      </c>
      <c r="F145" s="16" t="s">
        <v>73</v>
      </c>
      <c r="G145" s="27">
        <v>4753.1400000000003</v>
      </c>
      <c r="H145" s="16">
        <v>1.62</v>
      </c>
      <c r="I145" s="55"/>
      <c r="J145" s="55"/>
      <c r="K145" s="55"/>
      <c r="L145" s="55"/>
      <c r="M145" s="28"/>
      <c r="N145" s="16"/>
      <c r="O145" s="16"/>
      <c r="P145" s="55"/>
      <c r="Q145" s="16">
        <v>0.04</v>
      </c>
      <c r="R145" s="55"/>
      <c r="S145" s="55"/>
      <c r="T145" s="55"/>
      <c r="U145" s="55">
        <f>G145*H145*Q145</f>
        <v>308.00347200000004</v>
      </c>
      <c r="V145" s="55">
        <f t="shared" si="20"/>
        <v>375.76423584000003</v>
      </c>
      <c r="W145" s="40">
        <v>1.0813999999999999</v>
      </c>
      <c r="X145" s="40">
        <v>1.0740000000000001</v>
      </c>
      <c r="Y145" s="40">
        <v>1.0549999999999999</v>
      </c>
      <c r="Z145" s="36"/>
      <c r="AA145" s="36"/>
      <c r="AB145" s="26">
        <f t="shared" si="21"/>
        <v>377.39723883218994</v>
      </c>
      <c r="AC145" s="26">
        <f t="shared" si="22"/>
        <v>460.4246313752717</v>
      </c>
    </row>
    <row r="146" spans="1:29" ht="23.25" customHeight="1" x14ac:dyDescent="0.2">
      <c r="A146" s="102"/>
      <c r="B146" s="102"/>
      <c r="C146" s="102"/>
      <c r="D146" s="20" t="s">
        <v>20</v>
      </c>
      <c r="E146" s="19"/>
      <c r="F146" s="16"/>
      <c r="G146" s="16"/>
      <c r="H146" s="55"/>
      <c r="I146" s="55"/>
      <c r="J146" s="55"/>
      <c r="K146" s="55"/>
      <c r="L146" s="29"/>
      <c r="M146" s="29"/>
      <c r="N146" s="29"/>
      <c r="O146" s="29"/>
      <c r="P146" s="29"/>
      <c r="Q146" s="29"/>
      <c r="R146" s="55"/>
      <c r="S146" s="55"/>
      <c r="T146" s="55"/>
      <c r="U146" s="37">
        <f>SUM(U144:U145)</f>
        <v>87155.049771999998</v>
      </c>
      <c r="V146" s="37">
        <f t="shared" si="20"/>
        <v>106329.16072184</v>
      </c>
      <c r="W146" s="42">
        <v>1.0813999999999999</v>
      </c>
      <c r="X146" s="42">
        <v>1.0740000000000001</v>
      </c>
      <c r="Y146" s="42">
        <v>1.0549999999999999</v>
      </c>
      <c r="Z146" s="38"/>
      <c r="AA146" s="38"/>
      <c r="AB146" s="57">
        <f t="shared" si="21"/>
        <v>106791.24790591605</v>
      </c>
      <c r="AC146" s="57">
        <f t="shared" si="22"/>
        <v>130285.32244521758</v>
      </c>
    </row>
    <row r="147" spans="1:29" ht="23.25" customHeight="1" x14ac:dyDescent="0.2">
      <c r="A147" s="100">
        <v>22</v>
      </c>
      <c r="B147" s="100">
        <v>2026</v>
      </c>
      <c r="C147" s="103" t="s">
        <v>186</v>
      </c>
      <c r="D147" s="106" t="s">
        <v>35</v>
      </c>
      <c r="E147" s="19" t="s">
        <v>36</v>
      </c>
      <c r="F147" s="16" t="s">
        <v>90</v>
      </c>
      <c r="G147" s="27">
        <v>56445.5</v>
      </c>
      <c r="H147" s="16">
        <v>1.57</v>
      </c>
      <c r="I147" s="55"/>
      <c r="J147" s="55"/>
      <c r="K147" s="55"/>
      <c r="L147" s="55"/>
      <c r="M147" s="28"/>
      <c r="N147" s="16"/>
      <c r="O147" s="16"/>
      <c r="P147" s="55"/>
      <c r="Q147" s="16">
        <v>0.78</v>
      </c>
      <c r="R147" s="55"/>
      <c r="S147" s="55"/>
      <c r="T147" s="55"/>
      <c r="U147" s="55">
        <f>G147*H147*Q147</f>
        <v>69123.159299999999</v>
      </c>
      <c r="V147" s="55">
        <f t="shared" si="20"/>
        <v>84330.254346000002</v>
      </c>
      <c r="W147" s="40">
        <v>1.0813999999999999</v>
      </c>
      <c r="X147" s="40">
        <v>1.0740000000000001</v>
      </c>
      <c r="Y147" s="40">
        <v>1.0549999999999999</v>
      </c>
      <c r="Z147" s="36"/>
      <c r="AA147" s="36"/>
      <c r="AB147" s="26">
        <f t="shared" si="21"/>
        <v>84696.738286046355</v>
      </c>
      <c r="AC147" s="26">
        <f t="shared" si="22"/>
        <v>103330.02070897655</v>
      </c>
    </row>
    <row r="148" spans="1:29" ht="23.25" customHeight="1" x14ac:dyDescent="0.2">
      <c r="A148" s="101"/>
      <c r="B148" s="101"/>
      <c r="C148" s="104"/>
      <c r="D148" s="107"/>
      <c r="E148" s="19" t="s">
        <v>31</v>
      </c>
      <c r="F148" s="16" t="s">
        <v>73</v>
      </c>
      <c r="G148" s="27">
        <v>4753.1400000000003</v>
      </c>
      <c r="H148" s="16">
        <v>1.62</v>
      </c>
      <c r="I148" s="55"/>
      <c r="J148" s="55"/>
      <c r="K148" s="55"/>
      <c r="L148" s="55"/>
      <c r="M148" s="28"/>
      <c r="N148" s="16"/>
      <c r="O148" s="16"/>
      <c r="P148" s="55"/>
      <c r="Q148" s="16">
        <v>0.04</v>
      </c>
      <c r="R148" s="55"/>
      <c r="S148" s="55"/>
      <c r="T148" s="55"/>
      <c r="U148" s="55">
        <f>G148*Q148</f>
        <v>190.12560000000002</v>
      </c>
      <c r="V148" s="55">
        <f t="shared" si="20"/>
        <v>231.95323200000001</v>
      </c>
      <c r="W148" s="40">
        <v>1.0813999999999999</v>
      </c>
      <c r="X148" s="40">
        <v>1.0740000000000001</v>
      </c>
      <c r="Y148" s="40">
        <v>1.0549999999999999</v>
      </c>
      <c r="Z148" s="36"/>
      <c r="AA148" s="36"/>
      <c r="AB148" s="26">
        <f t="shared" si="21"/>
        <v>232.96125853838882</v>
      </c>
      <c r="AC148" s="26">
        <f t="shared" si="22"/>
        <v>284.21273541683433</v>
      </c>
    </row>
    <row r="149" spans="1:29" ht="23.25" customHeight="1" x14ac:dyDescent="0.2">
      <c r="A149" s="102"/>
      <c r="B149" s="102"/>
      <c r="C149" s="105"/>
      <c r="D149" s="20" t="s">
        <v>20</v>
      </c>
      <c r="E149" s="19"/>
      <c r="F149" s="16"/>
      <c r="G149" s="16"/>
      <c r="H149" s="55"/>
      <c r="I149" s="55"/>
      <c r="J149" s="55"/>
      <c r="K149" s="55"/>
      <c r="L149" s="55"/>
      <c r="M149" s="55"/>
      <c r="N149" s="55"/>
      <c r="O149" s="55"/>
      <c r="P149" s="55"/>
      <c r="Q149" s="55"/>
      <c r="R149" s="55"/>
      <c r="S149" s="55"/>
      <c r="T149" s="55"/>
      <c r="U149" s="37">
        <f>SUM(U147:U148)</f>
        <v>69313.284899999999</v>
      </c>
      <c r="V149" s="37">
        <f t="shared" si="20"/>
        <v>84562.207578000001</v>
      </c>
      <c r="W149" s="42">
        <v>1.0813999999999999</v>
      </c>
      <c r="X149" s="42">
        <v>1.0740000000000001</v>
      </c>
      <c r="Y149" s="42">
        <v>1.0549999999999999</v>
      </c>
      <c r="Z149" s="38"/>
      <c r="AA149" s="38"/>
      <c r="AB149" s="57">
        <f t="shared" si="21"/>
        <v>84929.699544584742</v>
      </c>
      <c r="AC149" s="57">
        <f t="shared" si="22"/>
        <v>103614.23344439338</v>
      </c>
    </row>
    <row r="150" spans="1:29" ht="23.25" customHeight="1" x14ac:dyDescent="0.2">
      <c r="A150" s="100">
        <v>23</v>
      </c>
      <c r="B150" s="100">
        <v>2026</v>
      </c>
      <c r="C150" s="103" t="s">
        <v>187</v>
      </c>
      <c r="D150" s="106" t="s">
        <v>39</v>
      </c>
      <c r="E150" s="33" t="s">
        <v>14</v>
      </c>
      <c r="F150" s="31" t="s">
        <v>95</v>
      </c>
      <c r="G150" s="27">
        <v>1786.74</v>
      </c>
      <c r="H150" s="17">
        <v>1.41</v>
      </c>
      <c r="I150" s="17"/>
      <c r="J150" s="21"/>
      <c r="K150" s="55"/>
      <c r="L150" s="55">
        <v>1</v>
      </c>
      <c r="M150" s="28"/>
      <c r="N150" s="16"/>
      <c r="O150" s="16"/>
      <c r="P150" s="55"/>
      <c r="Q150" s="16"/>
      <c r="R150" s="55"/>
      <c r="S150" s="55"/>
      <c r="T150" s="55"/>
      <c r="U150" s="55">
        <f>G150*H150*L150</f>
        <v>2519.3033999999998</v>
      </c>
      <c r="V150" s="55">
        <f t="shared" si="20"/>
        <v>3073.5501479999998</v>
      </c>
      <c r="W150" s="40">
        <v>1.0813999999999999</v>
      </c>
      <c r="X150" s="40">
        <v>1.0740000000000001</v>
      </c>
      <c r="Y150" s="40">
        <v>1.0549999999999999</v>
      </c>
      <c r="Z150" s="36"/>
      <c r="AA150" s="36"/>
      <c r="AB150" s="26">
        <f t="shared" si="21"/>
        <v>3086.9072376578529</v>
      </c>
      <c r="AC150" s="26">
        <f t="shared" si="22"/>
        <v>3766.0268299425802</v>
      </c>
    </row>
    <row r="151" spans="1:29" ht="23.25" customHeight="1" x14ac:dyDescent="0.2">
      <c r="A151" s="115"/>
      <c r="B151" s="115"/>
      <c r="C151" s="116"/>
      <c r="D151" s="119"/>
      <c r="E151" s="33" t="s">
        <v>94</v>
      </c>
      <c r="F151" s="31" t="s">
        <v>93</v>
      </c>
      <c r="G151" s="27">
        <v>143.66</v>
      </c>
      <c r="H151" s="63">
        <v>1</v>
      </c>
      <c r="I151" s="17"/>
      <c r="J151" s="55">
        <v>1</v>
      </c>
      <c r="K151" s="55"/>
      <c r="L151" s="55"/>
      <c r="M151" s="28"/>
      <c r="N151" s="16"/>
      <c r="O151" s="16"/>
      <c r="P151" s="55"/>
      <c r="Q151" s="16"/>
      <c r="R151" s="55"/>
      <c r="S151" s="55"/>
      <c r="T151" s="55"/>
      <c r="U151" s="60">
        <f>G151*H151*J151</f>
        <v>143.66</v>
      </c>
      <c r="V151" s="60">
        <f t="shared" si="20"/>
        <v>175.26519999999999</v>
      </c>
      <c r="W151" s="40">
        <v>1.0813999999999999</v>
      </c>
      <c r="X151" s="40">
        <v>1.0740000000000001</v>
      </c>
      <c r="Y151" s="40">
        <v>1.0549999999999999</v>
      </c>
      <c r="Z151" s="36"/>
      <c r="AA151" s="36"/>
      <c r="AB151" s="26">
        <f t="shared" ref="AB151:AB152" si="30">U151*W151*X151*Y151</f>
        <v>176.02687066667997</v>
      </c>
      <c r="AC151" s="26">
        <f t="shared" ref="AC151:AC152" si="31">AB151*1.22</f>
        <v>214.75278221334955</v>
      </c>
    </row>
    <row r="152" spans="1:29" ht="23.25" customHeight="1" x14ac:dyDescent="0.2">
      <c r="A152" s="115"/>
      <c r="B152" s="115"/>
      <c r="C152" s="116"/>
      <c r="D152" s="119"/>
      <c r="E152" s="19" t="s">
        <v>31</v>
      </c>
      <c r="F152" s="16" t="s">
        <v>73</v>
      </c>
      <c r="G152" s="27">
        <v>4753.1400000000003</v>
      </c>
      <c r="H152" s="16">
        <v>1.62</v>
      </c>
      <c r="I152" s="55"/>
      <c r="J152" s="55"/>
      <c r="K152" s="55"/>
      <c r="L152" s="55"/>
      <c r="M152" s="28"/>
      <c r="N152" s="16"/>
      <c r="O152" s="16"/>
      <c r="P152" s="55"/>
      <c r="Q152" s="16">
        <v>9.6000000000000002E-2</v>
      </c>
      <c r="R152" s="55"/>
      <c r="S152" s="55"/>
      <c r="T152" s="55"/>
      <c r="U152" s="60">
        <f>G152*H152*Q152</f>
        <v>739.20833280000011</v>
      </c>
      <c r="V152" s="60">
        <f t="shared" si="20"/>
        <v>901.83416601600015</v>
      </c>
      <c r="W152" s="40">
        <v>1.0813999999999999</v>
      </c>
      <c r="X152" s="40">
        <v>1.0740000000000001</v>
      </c>
      <c r="Y152" s="40">
        <v>1.0549999999999999</v>
      </c>
      <c r="Z152" s="36"/>
      <c r="AA152" s="36"/>
      <c r="AB152" s="26">
        <f t="shared" si="30"/>
        <v>905.75337319725577</v>
      </c>
      <c r="AC152" s="26">
        <f t="shared" si="31"/>
        <v>1105.0191153006519</v>
      </c>
    </row>
    <row r="153" spans="1:29" ht="23.25" customHeight="1" x14ac:dyDescent="0.25">
      <c r="A153" s="101"/>
      <c r="B153" s="101"/>
      <c r="C153" s="104"/>
      <c r="D153" s="107"/>
      <c r="E153" s="33" t="s">
        <v>40</v>
      </c>
      <c r="F153" s="34" t="s">
        <v>81</v>
      </c>
      <c r="G153" s="27">
        <v>2222.1</v>
      </c>
      <c r="H153" s="17">
        <v>1.45</v>
      </c>
      <c r="I153" s="17"/>
      <c r="J153" s="21"/>
      <c r="K153" s="55">
        <v>3</v>
      </c>
      <c r="L153" s="55"/>
      <c r="M153" s="28"/>
      <c r="N153" s="16"/>
      <c r="O153" s="16"/>
      <c r="P153" s="55"/>
      <c r="Q153" s="16"/>
      <c r="R153" s="55"/>
      <c r="S153" s="55"/>
      <c r="T153" s="55"/>
      <c r="U153" s="55">
        <f>G153*H153*K153</f>
        <v>9666.1349999999984</v>
      </c>
      <c r="V153" s="55">
        <f t="shared" si="20"/>
        <v>11792.684699999998</v>
      </c>
      <c r="W153" s="40">
        <v>1.0813999999999999</v>
      </c>
      <c r="X153" s="40">
        <v>1.0740000000000001</v>
      </c>
      <c r="Y153" s="40">
        <v>1.0549999999999999</v>
      </c>
      <c r="Z153" s="36"/>
      <c r="AA153" s="36"/>
      <c r="AB153" s="26">
        <f t="shared" si="21"/>
        <v>11843.933561824228</v>
      </c>
      <c r="AC153" s="26">
        <f t="shared" si="22"/>
        <v>14449.598945425558</v>
      </c>
    </row>
    <row r="154" spans="1:29" ht="23.25" customHeight="1" x14ac:dyDescent="0.2">
      <c r="A154" s="102"/>
      <c r="B154" s="102"/>
      <c r="C154" s="105"/>
      <c r="D154" s="20" t="s">
        <v>20</v>
      </c>
      <c r="E154" s="23"/>
      <c r="F154" s="23"/>
      <c r="G154" s="23"/>
      <c r="H154" s="23"/>
      <c r="I154" s="23"/>
      <c r="J154" s="21"/>
      <c r="K154" s="55"/>
      <c r="L154" s="55"/>
      <c r="M154" s="55"/>
      <c r="N154" s="55"/>
      <c r="O154" s="55"/>
      <c r="P154" s="55"/>
      <c r="Q154" s="55"/>
      <c r="R154" s="55"/>
      <c r="S154" s="55"/>
      <c r="T154" s="55"/>
      <c r="U154" s="37">
        <f>SUM(U150:U153)</f>
        <v>13068.306732799998</v>
      </c>
      <c r="V154" s="37">
        <f t="shared" si="20"/>
        <v>15943.334214015997</v>
      </c>
      <c r="W154" s="42">
        <v>1.0813999999999999</v>
      </c>
      <c r="X154" s="42">
        <v>1.0740000000000001</v>
      </c>
      <c r="Y154" s="42">
        <v>1.0549999999999999</v>
      </c>
      <c r="Z154" s="38"/>
      <c r="AA154" s="38"/>
      <c r="AB154" s="57">
        <f t="shared" si="21"/>
        <v>16012.621043346016</v>
      </c>
      <c r="AC154" s="57">
        <f t="shared" si="22"/>
        <v>19535.39767288214</v>
      </c>
    </row>
    <row r="155" spans="1:29" ht="23.25" customHeight="1" x14ac:dyDescent="0.2">
      <c r="A155" s="100">
        <v>24</v>
      </c>
      <c r="B155" s="100">
        <v>2026</v>
      </c>
      <c r="C155" s="103" t="s">
        <v>188</v>
      </c>
      <c r="D155" s="106" t="s">
        <v>39</v>
      </c>
      <c r="E155" s="33" t="s">
        <v>14</v>
      </c>
      <c r="F155" s="31" t="s">
        <v>95</v>
      </c>
      <c r="G155" s="27">
        <v>1786.74</v>
      </c>
      <c r="H155" s="17">
        <v>1.41</v>
      </c>
      <c r="I155" s="17"/>
      <c r="J155" s="21"/>
      <c r="K155" s="55"/>
      <c r="L155" s="55">
        <v>1</v>
      </c>
      <c r="M155" s="28"/>
      <c r="N155" s="16"/>
      <c r="O155" s="16"/>
      <c r="P155" s="55"/>
      <c r="Q155" s="16"/>
      <c r="R155" s="55"/>
      <c r="S155" s="55"/>
      <c r="T155" s="55"/>
      <c r="U155" s="55">
        <f>G155*H155*L155</f>
        <v>2519.3033999999998</v>
      </c>
      <c r="V155" s="55">
        <f t="shared" si="20"/>
        <v>3073.5501479999998</v>
      </c>
      <c r="W155" s="40">
        <v>1.0813999999999999</v>
      </c>
      <c r="X155" s="40">
        <v>1.0740000000000001</v>
      </c>
      <c r="Y155" s="40">
        <v>1.0549999999999999</v>
      </c>
      <c r="Z155" s="36"/>
      <c r="AA155" s="36"/>
      <c r="AB155" s="26">
        <f t="shared" si="21"/>
        <v>3086.9072376578529</v>
      </c>
      <c r="AC155" s="26">
        <f t="shared" si="22"/>
        <v>3766.0268299425802</v>
      </c>
    </row>
    <row r="156" spans="1:29" ht="23.25" customHeight="1" x14ac:dyDescent="0.2">
      <c r="A156" s="115"/>
      <c r="B156" s="115"/>
      <c r="C156" s="116"/>
      <c r="D156" s="119"/>
      <c r="E156" s="33" t="s">
        <v>94</v>
      </c>
      <c r="F156" s="31" t="s">
        <v>93</v>
      </c>
      <c r="G156" s="27">
        <v>143.66</v>
      </c>
      <c r="H156" s="63">
        <v>1</v>
      </c>
      <c r="I156" s="17"/>
      <c r="J156" s="55">
        <v>1</v>
      </c>
      <c r="K156" s="55"/>
      <c r="L156" s="55"/>
      <c r="M156" s="28"/>
      <c r="N156" s="16"/>
      <c r="O156" s="16"/>
      <c r="P156" s="55"/>
      <c r="Q156" s="16"/>
      <c r="R156" s="55"/>
      <c r="S156" s="55"/>
      <c r="T156" s="55"/>
      <c r="U156" s="60">
        <f>G156*H156*J156</f>
        <v>143.66</v>
      </c>
      <c r="V156" s="60">
        <f t="shared" si="20"/>
        <v>175.26519999999999</v>
      </c>
      <c r="W156" s="40">
        <v>1.0813999999999999</v>
      </c>
      <c r="X156" s="40">
        <v>1.0740000000000001</v>
      </c>
      <c r="Y156" s="40">
        <v>1.0549999999999999</v>
      </c>
      <c r="Z156" s="36"/>
      <c r="AA156" s="36"/>
      <c r="AB156" s="26">
        <f t="shared" ref="AB156" si="32">U156*W156*X156*Y156</f>
        <v>176.02687066667997</v>
      </c>
      <c r="AC156" s="26">
        <f t="shared" ref="AC156" si="33">AB156*1.22</f>
        <v>214.75278221334955</v>
      </c>
    </row>
    <row r="157" spans="1:29" ht="23.25" customHeight="1" x14ac:dyDescent="0.2">
      <c r="A157" s="102"/>
      <c r="B157" s="102"/>
      <c r="C157" s="105"/>
      <c r="D157" s="20" t="s">
        <v>20</v>
      </c>
      <c r="E157" s="23"/>
      <c r="F157" s="23"/>
      <c r="G157" s="23"/>
      <c r="H157" s="23"/>
      <c r="I157" s="23"/>
      <c r="J157" s="21"/>
      <c r="K157" s="55"/>
      <c r="L157" s="55"/>
      <c r="M157" s="55"/>
      <c r="N157" s="55"/>
      <c r="O157" s="55"/>
      <c r="P157" s="55"/>
      <c r="Q157" s="55"/>
      <c r="R157" s="55"/>
      <c r="S157" s="55"/>
      <c r="T157" s="55"/>
      <c r="U157" s="37">
        <f>SUM(U155:U156)</f>
        <v>2662.9633999999996</v>
      </c>
      <c r="V157" s="37">
        <f>SUM(V155:V156)</f>
        <v>3248.8153479999996</v>
      </c>
      <c r="W157" s="42">
        <v>1.0813999999999999</v>
      </c>
      <c r="X157" s="42">
        <v>1.0740000000000001</v>
      </c>
      <c r="Y157" s="42">
        <v>1.0549999999999999</v>
      </c>
      <c r="Z157" s="38"/>
      <c r="AA157" s="38"/>
      <c r="AB157" s="57">
        <f>U157*W157*X157*Y157</f>
        <v>3262.9341083245326</v>
      </c>
      <c r="AC157" s="57">
        <f>AB157*1.22</f>
        <v>3980.77961215593</v>
      </c>
    </row>
    <row r="158" spans="1:29" ht="23.25" customHeight="1" x14ac:dyDescent="0.2">
      <c r="A158" s="117">
        <v>25</v>
      </c>
      <c r="B158" s="118">
        <v>2026</v>
      </c>
      <c r="C158" s="95" t="s">
        <v>189</v>
      </c>
      <c r="D158" s="113" t="s">
        <v>38</v>
      </c>
      <c r="E158" s="19" t="s">
        <v>31</v>
      </c>
      <c r="F158" s="16" t="s">
        <v>73</v>
      </c>
      <c r="G158" s="27">
        <v>4753.1400000000003</v>
      </c>
      <c r="H158" s="16">
        <v>1.62</v>
      </c>
      <c r="I158" s="55"/>
      <c r="J158" s="55"/>
      <c r="K158" s="55"/>
      <c r="L158" s="55"/>
      <c r="M158" s="28"/>
      <c r="N158" s="16"/>
      <c r="O158" s="16"/>
      <c r="P158" s="55"/>
      <c r="Q158" s="16">
        <v>6.4000000000000001E-2</v>
      </c>
      <c r="R158" s="55"/>
      <c r="S158" s="55"/>
      <c r="T158" s="55"/>
      <c r="U158" s="55">
        <f>G158*H158*Q158</f>
        <v>492.80555520000007</v>
      </c>
      <c r="V158" s="55">
        <f t="shared" si="20"/>
        <v>601.22277734400006</v>
      </c>
      <c r="W158" s="40">
        <v>1.0813999999999999</v>
      </c>
      <c r="X158" s="40">
        <v>1.0740000000000001</v>
      </c>
      <c r="Y158" s="40">
        <v>1.0549999999999999</v>
      </c>
      <c r="Z158" s="36"/>
      <c r="AA158" s="36"/>
      <c r="AB158" s="26">
        <f t="shared" si="21"/>
        <v>603.83558213150388</v>
      </c>
      <c r="AC158" s="26">
        <f t="shared" si="22"/>
        <v>736.67941020043475</v>
      </c>
    </row>
    <row r="159" spans="1:29" ht="23.25" customHeight="1" x14ac:dyDescent="0.2">
      <c r="A159" s="117"/>
      <c r="B159" s="118"/>
      <c r="C159" s="113"/>
      <c r="D159" s="114"/>
      <c r="E159" s="19" t="s">
        <v>34</v>
      </c>
      <c r="F159" s="16" t="s">
        <v>74</v>
      </c>
      <c r="G159" s="27">
        <v>2836.51</v>
      </c>
      <c r="H159" s="16">
        <v>1</v>
      </c>
      <c r="I159" s="55"/>
      <c r="J159" s="55"/>
      <c r="K159" s="55"/>
      <c r="L159" s="55"/>
      <c r="M159" s="28"/>
      <c r="N159" s="16"/>
      <c r="O159" s="16"/>
      <c r="P159" s="55"/>
      <c r="Q159" s="16">
        <v>0.01</v>
      </c>
      <c r="R159" s="55"/>
      <c r="S159" s="55"/>
      <c r="T159" s="55"/>
      <c r="U159" s="60">
        <f>G159*H159*Q159</f>
        <v>28.365100000000002</v>
      </c>
      <c r="V159" s="60">
        <f t="shared" si="20"/>
        <v>34.605422000000004</v>
      </c>
      <c r="W159" s="40">
        <v>1.0813999999999999</v>
      </c>
      <c r="X159" s="40">
        <v>1.0740000000000001</v>
      </c>
      <c r="Y159" s="40">
        <v>1.0549999999999999</v>
      </c>
      <c r="Z159" s="36"/>
      <c r="AA159" s="36"/>
      <c r="AB159" s="26">
        <f t="shared" ref="AB159" si="34">U159*W159*X159*Y159</f>
        <v>34.755810866959798</v>
      </c>
      <c r="AC159" s="26">
        <f t="shared" ref="AC159" si="35">AB159*1.22</f>
        <v>42.402089257690953</v>
      </c>
    </row>
    <row r="160" spans="1:29" ht="23.25" customHeight="1" x14ac:dyDescent="0.2">
      <c r="A160" s="117"/>
      <c r="B160" s="118"/>
      <c r="C160" s="113"/>
      <c r="D160" s="114"/>
      <c r="E160" s="19" t="s">
        <v>23</v>
      </c>
      <c r="F160" s="16" t="s">
        <v>75</v>
      </c>
      <c r="G160" s="27">
        <v>1929.53</v>
      </c>
      <c r="H160" s="16">
        <v>2.48</v>
      </c>
      <c r="I160" s="55"/>
      <c r="J160" s="55"/>
      <c r="K160" s="55"/>
      <c r="L160" s="29"/>
      <c r="M160" s="30">
        <v>0.60399999999999998</v>
      </c>
      <c r="N160" s="31"/>
      <c r="O160" s="31"/>
      <c r="P160" s="29"/>
      <c r="Q160" s="29"/>
      <c r="R160" s="55"/>
      <c r="S160" s="55"/>
      <c r="T160" s="55"/>
      <c r="U160" s="55">
        <f>G160*H160*M160</f>
        <v>2890.2815776000002</v>
      </c>
      <c r="V160" s="55">
        <f t="shared" si="20"/>
        <v>3526.1435246720002</v>
      </c>
      <c r="W160" s="40">
        <v>1.0813999999999999</v>
      </c>
      <c r="X160" s="40">
        <v>1.0740000000000001</v>
      </c>
      <c r="Y160" s="40">
        <v>1.0549999999999999</v>
      </c>
      <c r="Z160" s="36"/>
      <c r="AA160" s="36"/>
      <c r="AB160" s="26">
        <f t="shared" si="21"/>
        <v>3541.4675027877142</v>
      </c>
      <c r="AC160" s="26">
        <f t="shared" si="22"/>
        <v>4320.5903534010113</v>
      </c>
    </row>
    <row r="161" spans="1:29" ht="23.25" customHeight="1" x14ac:dyDescent="0.2">
      <c r="A161" s="117"/>
      <c r="B161" s="118"/>
      <c r="C161" s="113"/>
      <c r="D161" s="114"/>
      <c r="E161" s="19" t="s">
        <v>16</v>
      </c>
      <c r="F161" s="16" t="s">
        <v>76</v>
      </c>
      <c r="G161" s="27">
        <v>1262.83</v>
      </c>
      <c r="H161" s="16">
        <v>2.66</v>
      </c>
      <c r="I161" s="55"/>
      <c r="J161" s="55"/>
      <c r="K161" s="55"/>
      <c r="L161" s="29"/>
      <c r="M161" s="30">
        <v>0.60399999999999998</v>
      </c>
      <c r="N161" s="31"/>
      <c r="O161" s="31"/>
      <c r="P161" s="29"/>
      <c r="Q161" s="29"/>
      <c r="R161" s="55"/>
      <c r="S161" s="55"/>
      <c r="T161" s="55"/>
      <c r="U161" s="55">
        <f>G161*H161*M161</f>
        <v>2028.9131912</v>
      </c>
      <c r="V161" s="55">
        <f t="shared" ref="V161:V188" si="36">U161*1.22</f>
        <v>2475.2740932639999</v>
      </c>
      <c r="W161" s="40">
        <v>1.0813999999999999</v>
      </c>
      <c r="X161" s="40">
        <v>1.0740000000000001</v>
      </c>
      <c r="Y161" s="40">
        <v>1.0549999999999999</v>
      </c>
      <c r="Z161" s="36"/>
      <c r="AA161" s="36"/>
      <c r="AB161" s="26">
        <f t="shared" ref="AB161:AB188" si="37">U161*W161*X161*Y161</f>
        <v>2486.0311840545965</v>
      </c>
      <c r="AC161" s="26">
        <f t="shared" ref="AC161:AC189" si="38">AB161*1.22</f>
        <v>3032.9580445466077</v>
      </c>
    </row>
    <row r="162" spans="1:29" ht="23.25" customHeight="1" x14ac:dyDescent="0.2">
      <c r="A162" s="117"/>
      <c r="B162" s="118"/>
      <c r="C162" s="113"/>
      <c r="D162" s="114"/>
      <c r="E162" s="19" t="s">
        <v>97</v>
      </c>
      <c r="F162" s="16" t="s">
        <v>96</v>
      </c>
      <c r="G162" s="27">
        <v>1599.54</v>
      </c>
      <c r="H162" s="16">
        <v>1.49</v>
      </c>
      <c r="I162" s="55"/>
      <c r="J162" s="55"/>
      <c r="K162" s="55"/>
      <c r="L162" s="29"/>
      <c r="M162" s="30">
        <v>1.8120000000000001</v>
      </c>
      <c r="N162" s="31"/>
      <c r="O162" s="31"/>
      <c r="P162" s="29"/>
      <c r="Q162" s="29"/>
      <c r="R162" s="55"/>
      <c r="S162" s="55"/>
      <c r="T162" s="55"/>
      <c r="U162" s="55">
        <f>G162*H162*M162</f>
        <v>4318.5660552000008</v>
      </c>
      <c r="V162" s="55">
        <f t="shared" si="36"/>
        <v>5268.650587344001</v>
      </c>
      <c r="W162" s="40">
        <v>1.0813999999999999</v>
      </c>
      <c r="X162" s="40">
        <v>1.0740000000000001</v>
      </c>
      <c r="Y162" s="40">
        <v>1.0549999999999999</v>
      </c>
      <c r="Z162" s="36"/>
      <c r="AA162" s="36"/>
      <c r="AB162" s="26">
        <f t="shared" si="37"/>
        <v>5291.5471840749333</v>
      </c>
      <c r="AC162" s="26">
        <f t="shared" si="38"/>
        <v>6455.6875645714181</v>
      </c>
    </row>
    <row r="163" spans="1:29" ht="23.25" customHeight="1" x14ac:dyDescent="0.2">
      <c r="A163" s="117"/>
      <c r="B163" s="118"/>
      <c r="C163" s="113"/>
      <c r="D163" s="20" t="s">
        <v>20</v>
      </c>
      <c r="E163" s="19"/>
      <c r="F163" s="16"/>
      <c r="G163" s="16"/>
      <c r="H163" s="55"/>
      <c r="I163" s="55"/>
      <c r="J163" s="55"/>
      <c r="K163" s="55"/>
      <c r="L163" s="29"/>
      <c r="M163" s="29"/>
      <c r="N163" s="29"/>
      <c r="O163" s="29"/>
      <c r="P163" s="29"/>
      <c r="Q163" s="29"/>
      <c r="R163" s="55"/>
      <c r="S163" s="55"/>
      <c r="T163" s="55"/>
      <c r="U163" s="37">
        <f>SUM(U158:U162)</f>
        <v>9758.9314792000005</v>
      </c>
      <c r="V163" s="37">
        <f t="shared" si="36"/>
        <v>11905.896404624</v>
      </c>
      <c r="W163" s="42">
        <v>1.0813999999999999</v>
      </c>
      <c r="X163" s="42">
        <v>1.0740000000000001</v>
      </c>
      <c r="Y163" s="42">
        <v>1.0549999999999999</v>
      </c>
      <c r="Z163" s="38"/>
      <c r="AA163" s="38"/>
      <c r="AB163" s="57">
        <f t="shared" si="37"/>
        <v>11957.637263915707</v>
      </c>
      <c r="AC163" s="57">
        <f t="shared" si="38"/>
        <v>14588.317461977162</v>
      </c>
    </row>
    <row r="164" spans="1:29" ht="23.25" customHeight="1" x14ac:dyDescent="0.2">
      <c r="A164" s="100">
        <v>26</v>
      </c>
      <c r="B164" s="100">
        <v>2026</v>
      </c>
      <c r="C164" s="103" t="s">
        <v>190</v>
      </c>
      <c r="D164" s="53" t="s">
        <v>41</v>
      </c>
      <c r="E164" s="33" t="s">
        <v>14</v>
      </c>
      <c r="F164" s="31" t="s">
        <v>95</v>
      </c>
      <c r="G164" s="27">
        <v>1786.74</v>
      </c>
      <c r="H164" s="17">
        <v>1.41</v>
      </c>
      <c r="I164" s="17"/>
      <c r="J164" s="21"/>
      <c r="K164" s="55"/>
      <c r="L164" s="55">
        <v>1</v>
      </c>
      <c r="M164" s="28"/>
      <c r="N164" s="16"/>
      <c r="O164" s="16"/>
      <c r="P164" s="55"/>
      <c r="Q164" s="16"/>
      <c r="R164" s="55"/>
      <c r="S164" s="55"/>
      <c r="T164" s="55"/>
      <c r="U164" s="55">
        <f>G164*H164*L164</f>
        <v>2519.3033999999998</v>
      </c>
      <c r="V164" s="55">
        <f t="shared" si="36"/>
        <v>3073.5501479999998</v>
      </c>
      <c r="W164" s="40">
        <v>1.0813999999999999</v>
      </c>
      <c r="X164" s="40">
        <v>1.0740000000000001</v>
      </c>
      <c r="Y164" s="40">
        <v>1.0549999999999999</v>
      </c>
      <c r="Z164" s="36"/>
      <c r="AA164" s="36"/>
      <c r="AB164" s="26">
        <f t="shared" si="37"/>
        <v>3086.9072376578529</v>
      </c>
      <c r="AC164" s="26">
        <f t="shared" si="38"/>
        <v>3766.0268299425802</v>
      </c>
    </row>
    <row r="165" spans="1:29" ht="23.25" customHeight="1" x14ac:dyDescent="0.2">
      <c r="A165" s="102"/>
      <c r="B165" s="102"/>
      <c r="C165" s="105"/>
      <c r="D165" s="20" t="s">
        <v>20</v>
      </c>
      <c r="E165" s="23"/>
      <c r="F165" s="23"/>
      <c r="G165" s="23"/>
      <c r="H165" s="23"/>
      <c r="I165" s="23"/>
      <c r="J165" s="21"/>
      <c r="K165" s="55"/>
      <c r="L165" s="55"/>
      <c r="M165" s="55"/>
      <c r="N165" s="55"/>
      <c r="O165" s="55"/>
      <c r="P165" s="55"/>
      <c r="Q165" s="55"/>
      <c r="R165" s="55"/>
      <c r="S165" s="55"/>
      <c r="T165" s="55"/>
      <c r="U165" s="37">
        <f>SUM(U164:U164)</f>
        <v>2519.3033999999998</v>
      </c>
      <c r="V165" s="37">
        <f t="shared" si="36"/>
        <v>3073.5501479999998</v>
      </c>
      <c r="W165" s="42">
        <v>1.0813999999999999</v>
      </c>
      <c r="X165" s="42">
        <v>1.0740000000000001</v>
      </c>
      <c r="Y165" s="42">
        <v>1.0549999999999999</v>
      </c>
      <c r="Z165" s="38"/>
      <c r="AA165" s="38"/>
      <c r="AB165" s="57">
        <f t="shared" si="37"/>
        <v>3086.9072376578529</v>
      </c>
      <c r="AC165" s="57">
        <f t="shared" si="38"/>
        <v>3766.0268299425802</v>
      </c>
    </row>
    <row r="166" spans="1:29" ht="23.25" customHeight="1" x14ac:dyDescent="0.2">
      <c r="A166" s="117">
        <v>27</v>
      </c>
      <c r="B166" s="118">
        <v>2026</v>
      </c>
      <c r="C166" s="95" t="s">
        <v>191</v>
      </c>
      <c r="D166" s="113" t="s">
        <v>38</v>
      </c>
      <c r="E166" s="19" t="s">
        <v>31</v>
      </c>
      <c r="F166" s="16" t="s">
        <v>73</v>
      </c>
      <c r="G166" s="27">
        <v>4753.1400000000003</v>
      </c>
      <c r="H166" s="16">
        <v>1.62</v>
      </c>
      <c r="I166" s="55"/>
      <c r="J166" s="55"/>
      <c r="K166" s="55"/>
      <c r="L166" s="55"/>
      <c r="M166" s="28"/>
      <c r="N166" s="16"/>
      <c r="O166" s="16"/>
      <c r="P166" s="55"/>
      <c r="Q166" s="16">
        <v>0.08</v>
      </c>
      <c r="R166" s="55"/>
      <c r="S166" s="55"/>
      <c r="T166" s="55"/>
      <c r="U166" s="55">
        <f>G166*H166*Q166</f>
        <v>616.00694400000009</v>
      </c>
      <c r="V166" s="55">
        <f t="shared" si="36"/>
        <v>751.52847168000005</v>
      </c>
      <c r="W166" s="40">
        <v>1.0813999999999999</v>
      </c>
      <c r="X166" s="40">
        <v>1.0740000000000001</v>
      </c>
      <c r="Y166" s="40">
        <v>1.0549999999999999</v>
      </c>
      <c r="Z166" s="36"/>
      <c r="AA166" s="36"/>
      <c r="AB166" s="26">
        <f t="shared" si="37"/>
        <v>754.79447766437988</v>
      </c>
      <c r="AC166" s="26">
        <f t="shared" si="38"/>
        <v>920.8492627505434</v>
      </c>
    </row>
    <row r="167" spans="1:29" ht="23.25" customHeight="1" x14ac:dyDescent="0.2">
      <c r="A167" s="117"/>
      <c r="B167" s="118"/>
      <c r="C167" s="113"/>
      <c r="D167" s="114"/>
      <c r="E167" s="19" t="s">
        <v>23</v>
      </c>
      <c r="F167" s="16" t="s">
        <v>75</v>
      </c>
      <c r="G167" s="27">
        <v>1929.53</v>
      </c>
      <c r="H167" s="16">
        <v>2.48</v>
      </c>
      <c r="I167" s="55"/>
      <c r="J167" s="55"/>
      <c r="K167" s="55"/>
      <c r="L167" s="29"/>
      <c r="M167" s="30">
        <v>1.04</v>
      </c>
      <c r="N167" s="31"/>
      <c r="O167" s="31"/>
      <c r="P167" s="29"/>
      <c r="Q167" s="29"/>
      <c r="R167" s="55"/>
      <c r="S167" s="55"/>
      <c r="T167" s="55"/>
      <c r="U167" s="55">
        <f>G167*H167*M167</f>
        <v>4976.6437760000008</v>
      </c>
      <c r="V167" s="55">
        <f t="shared" si="36"/>
        <v>6071.5054067200008</v>
      </c>
      <c r="W167" s="40">
        <v>1.0813999999999999</v>
      </c>
      <c r="X167" s="40">
        <v>1.0740000000000001</v>
      </c>
      <c r="Y167" s="40">
        <v>1.0549999999999999</v>
      </c>
      <c r="Z167" s="36"/>
      <c r="AA167" s="36"/>
      <c r="AB167" s="26">
        <f t="shared" si="37"/>
        <v>6097.8910644026873</v>
      </c>
      <c r="AC167" s="26">
        <f t="shared" si="38"/>
        <v>7439.4270985712783</v>
      </c>
    </row>
    <row r="168" spans="1:29" ht="23.25" customHeight="1" x14ac:dyDescent="0.2">
      <c r="A168" s="117"/>
      <c r="B168" s="118"/>
      <c r="C168" s="113"/>
      <c r="D168" s="114"/>
      <c r="E168" s="19" t="s">
        <v>16</v>
      </c>
      <c r="F168" s="16" t="s">
        <v>76</v>
      </c>
      <c r="G168" s="27">
        <v>1262.83</v>
      </c>
      <c r="H168" s="16">
        <v>2.66</v>
      </c>
      <c r="I168" s="55"/>
      <c r="J168" s="55"/>
      <c r="K168" s="55"/>
      <c r="L168" s="29"/>
      <c r="M168" s="30">
        <v>1.04</v>
      </c>
      <c r="N168" s="31"/>
      <c r="O168" s="31"/>
      <c r="P168" s="29"/>
      <c r="Q168" s="29"/>
      <c r="R168" s="55"/>
      <c r="S168" s="55"/>
      <c r="T168" s="55"/>
      <c r="U168" s="55">
        <f>G168*H168*M168</f>
        <v>3493.4929120000002</v>
      </c>
      <c r="V168" s="55">
        <f t="shared" si="36"/>
        <v>4262.0613526400002</v>
      </c>
      <c r="W168" s="40">
        <v>1.0813999999999999</v>
      </c>
      <c r="X168" s="40">
        <v>1.0740000000000001</v>
      </c>
      <c r="Y168" s="40">
        <v>1.0549999999999999</v>
      </c>
      <c r="Z168" s="36"/>
      <c r="AA168" s="36"/>
      <c r="AB168" s="26">
        <f t="shared" si="37"/>
        <v>4280.5834957231464</v>
      </c>
      <c r="AC168" s="26">
        <f t="shared" si="38"/>
        <v>5222.3118647822384</v>
      </c>
    </row>
    <row r="169" spans="1:29" ht="23.25" customHeight="1" x14ac:dyDescent="0.2">
      <c r="A169" s="117"/>
      <c r="B169" s="118"/>
      <c r="C169" s="113"/>
      <c r="D169" s="114"/>
      <c r="E169" s="19" t="s">
        <v>97</v>
      </c>
      <c r="F169" s="16" t="s">
        <v>96</v>
      </c>
      <c r="G169" s="27">
        <v>1599.54</v>
      </c>
      <c r="H169" s="16">
        <v>1.49</v>
      </c>
      <c r="I169" s="55"/>
      <c r="J169" s="55"/>
      <c r="K169" s="55"/>
      <c r="L169" s="29"/>
      <c r="M169" s="30">
        <v>3.12</v>
      </c>
      <c r="N169" s="31"/>
      <c r="O169" s="31"/>
      <c r="P169" s="29"/>
      <c r="Q169" s="29"/>
      <c r="R169" s="55"/>
      <c r="S169" s="55"/>
      <c r="T169" s="55"/>
      <c r="U169" s="55">
        <f>G169*H169*M169</f>
        <v>7435.9415520000011</v>
      </c>
      <c r="V169" s="55">
        <f t="shared" si="36"/>
        <v>9071.8486934400007</v>
      </c>
      <c r="W169" s="40">
        <v>1.0813999999999999</v>
      </c>
      <c r="X169" s="40">
        <v>1.0740000000000001</v>
      </c>
      <c r="Y169" s="40">
        <v>1.0549999999999999</v>
      </c>
      <c r="Z169" s="36"/>
      <c r="AA169" s="36"/>
      <c r="AB169" s="26">
        <f t="shared" si="37"/>
        <v>9111.2732970826655</v>
      </c>
      <c r="AC169" s="26">
        <f t="shared" si="38"/>
        <v>11115.753422440852</v>
      </c>
    </row>
    <row r="170" spans="1:29" ht="23.25" customHeight="1" x14ac:dyDescent="0.2">
      <c r="A170" s="117"/>
      <c r="B170" s="118"/>
      <c r="C170" s="113"/>
      <c r="D170" s="20" t="s">
        <v>20</v>
      </c>
      <c r="E170" s="19"/>
      <c r="F170" s="16"/>
      <c r="G170" s="16"/>
      <c r="H170" s="55"/>
      <c r="I170" s="55"/>
      <c r="J170" s="55"/>
      <c r="K170" s="55"/>
      <c r="L170" s="29"/>
      <c r="M170" s="29"/>
      <c r="N170" s="29"/>
      <c r="O170" s="29"/>
      <c r="P170" s="29"/>
      <c r="Q170" s="29"/>
      <c r="R170" s="55"/>
      <c r="S170" s="55"/>
      <c r="T170" s="55"/>
      <c r="U170" s="37">
        <f>SUM(U166:U169)</f>
        <v>16522.085184000003</v>
      </c>
      <c r="V170" s="37">
        <f t="shared" si="36"/>
        <v>20156.943924480005</v>
      </c>
      <c r="W170" s="42">
        <v>1.0813999999999999</v>
      </c>
      <c r="X170" s="42">
        <v>1.0740000000000001</v>
      </c>
      <c r="Y170" s="42">
        <v>1.0549999999999999</v>
      </c>
      <c r="Z170" s="38"/>
      <c r="AA170" s="38"/>
      <c r="AB170" s="57">
        <f t="shared" si="37"/>
        <v>20244.542334872884</v>
      </c>
      <c r="AC170" s="57">
        <f t="shared" si="38"/>
        <v>24698.341648544916</v>
      </c>
    </row>
    <row r="171" spans="1:29" ht="24.75" customHeight="1" x14ac:dyDescent="0.2">
      <c r="A171" s="120">
        <v>28</v>
      </c>
      <c r="B171" s="121">
        <v>2026</v>
      </c>
      <c r="C171" s="103" t="s">
        <v>192</v>
      </c>
      <c r="D171" s="106" t="s">
        <v>53</v>
      </c>
      <c r="E171" s="19" t="s">
        <v>14</v>
      </c>
      <c r="F171" s="16" t="s">
        <v>80</v>
      </c>
      <c r="G171" s="27">
        <v>3571.53</v>
      </c>
      <c r="H171" s="17">
        <v>1.41</v>
      </c>
      <c r="I171" s="17"/>
      <c r="J171" s="21"/>
      <c r="K171" s="55"/>
      <c r="L171" s="55">
        <v>1</v>
      </c>
      <c r="M171" s="28"/>
      <c r="N171" s="16"/>
      <c r="O171" s="16"/>
      <c r="P171" s="55"/>
      <c r="Q171" s="16"/>
      <c r="R171" s="55"/>
      <c r="S171" s="55"/>
      <c r="T171" s="55"/>
      <c r="U171" s="55">
        <f>G171*H171*L171</f>
        <v>5035.8572999999997</v>
      </c>
      <c r="V171" s="55">
        <f t="shared" si="36"/>
        <v>6143.7459059999992</v>
      </c>
      <c r="W171" s="40">
        <v>1.0813999999999999</v>
      </c>
      <c r="X171" s="40">
        <v>1.0740000000000001</v>
      </c>
      <c r="Y171" s="40">
        <v>1.0549999999999999</v>
      </c>
      <c r="Z171" s="36"/>
      <c r="AA171" s="36"/>
      <c r="AB171" s="26">
        <f t="shared" si="37"/>
        <v>6170.4455077471548</v>
      </c>
      <c r="AC171" s="26">
        <f t="shared" si="38"/>
        <v>7527.943519451529</v>
      </c>
    </row>
    <row r="172" spans="1:29" ht="24.75" customHeight="1" x14ac:dyDescent="0.2">
      <c r="A172" s="120"/>
      <c r="B172" s="121"/>
      <c r="C172" s="116"/>
      <c r="D172" s="119"/>
      <c r="E172" s="19" t="s">
        <v>91</v>
      </c>
      <c r="F172" s="16" t="s">
        <v>92</v>
      </c>
      <c r="G172" s="27">
        <v>886.06</v>
      </c>
      <c r="H172" s="63">
        <v>1</v>
      </c>
      <c r="I172" s="17"/>
      <c r="J172" s="55">
        <v>1</v>
      </c>
      <c r="K172" s="55"/>
      <c r="L172" s="55"/>
      <c r="M172" s="28"/>
      <c r="N172" s="16"/>
      <c r="O172" s="16"/>
      <c r="P172" s="55"/>
      <c r="Q172" s="16"/>
      <c r="R172" s="55"/>
      <c r="S172" s="55"/>
      <c r="T172" s="55"/>
      <c r="U172" s="60">
        <f>G172*H172*J172</f>
        <v>886.06</v>
      </c>
      <c r="V172" s="60">
        <f t="shared" si="36"/>
        <v>1080.9931999999999</v>
      </c>
      <c r="W172" s="40">
        <v>1.0813999999999999</v>
      </c>
      <c r="X172" s="40">
        <v>1.0740000000000001</v>
      </c>
      <c r="Y172" s="40">
        <v>1.0549999999999999</v>
      </c>
      <c r="Z172" s="36"/>
      <c r="AA172" s="36"/>
      <c r="AB172" s="26">
        <f t="shared" si="37"/>
        <v>1085.69099974188</v>
      </c>
      <c r="AC172" s="26">
        <f t="shared" si="38"/>
        <v>1324.5430196850934</v>
      </c>
    </row>
    <row r="173" spans="1:29" ht="24.75" customHeight="1" x14ac:dyDescent="0.2">
      <c r="A173" s="120"/>
      <c r="B173" s="121"/>
      <c r="C173" s="105"/>
      <c r="D173" s="20" t="s">
        <v>20</v>
      </c>
      <c r="E173" s="23"/>
      <c r="F173" s="23"/>
      <c r="G173" s="23"/>
      <c r="H173" s="23"/>
      <c r="I173" s="23"/>
      <c r="J173" s="21"/>
      <c r="K173" s="55"/>
      <c r="L173" s="55"/>
      <c r="M173" s="55"/>
      <c r="N173" s="55"/>
      <c r="O173" s="55"/>
      <c r="P173" s="55"/>
      <c r="Q173" s="55"/>
      <c r="R173" s="55"/>
      <c r="S173" s="55"/>
      <c r="T173" s="55"/>
      <c r="U173" s="37">
        <f>SUM(U171:U172)</f>
        <v>5921.9172999999992</v>
      </c>
      <c r="V173" s="37">
        <f t="shared" si="36"/>
        <v>7224.7391059999991</v>
      </c>
      <c r="W173" s="42">
        <v>1.0813999999999999</v>
      </c>
      <c r="X173" s="42">
        <v>1.0740000000000001</v>
      </c>
      <c r="Y173" s="42">
        <v>1.0549999999999999</v>
      </c>
      <c r="Z173" s="38"/>
      <c r="AA173" s="38"/>
      <c r="AB173" s="57">
        <f t="shared" si="37"/>
        <v>7256.1365074890346</v>
      </c>
      <c r="AC173" s="57">
        <f t="shared" si="38"/>
        <v>8852.486539136622</v>
      </c>
    </row>
    <row r="174" spans="1:29" ht="24.75" customHeight="1" x14ac:dyDescent="0.2">
      <c r="A174" s="120">
        <v>29</v>
      </c>
      <c r="B174" s="121">
        <v>2026</v>
      </c>
      <c r="C174" s="122" t="s">
        <v>193</v>
      </c>
      <c r="D174" s="106" t="s">
        <v>39</v>
      </c>
      <c r="E174" s="19" t="s">
        <v>14</v>
      </c>
      <c r="F174" s="16" t="s">
        <v>80</v>
      </c>
      <c r="G174" s="27">
        <v>3571.53</v>
      </c>
      <c r="H174" s="17">
        <v>1.41</v>
      </c>
      <c r="I174" s="17"/>
      <c r="J174" s="21"/>
      <c r="K174" s="55"/>
      <c r="L174" s="55">
        <v>1</v>
      </c>
      <c r="M174" s="28"/>
      <c r="N174" s="16"/>
      <c r="O174" s="16"/>
      <c r="P174" s="55"/>
      <c r="Q174" s="16"/>
      <c r="R174" s="55"/>
      <c r="S174" s="55"/>
      <c r="T174" s="55"/>
      <c r="U174" s="55">
        <f>G174*H174*L174</f>
        <v>5035.8572999999997</v>
      </c>
      <c r="V174" s="55">
        <f t="shared" si="36"/>
        <v>6143.7459059999992</v>
      </c>
      <c r="W174" s="40">
        <v>1.0813999999999999</v>
      </c>
      <c r="X174" s="40">
        <v>1.0740000000000001</v>
      </c>
      <c r="Y174" s="40">
        <v>1.0549999999999999</v>
      </c>
      <c r="Z174" s="36"/>
      <c r="AA174" s="36"/>
      <c r="AB174" s="26">
        <f t="shared" si="37"/>
        <v>6170.4455077471548</v>
      </c>
      <c r="AC174" s="26">
        <f t="shared" si="38"/>
        <v>7527.943519451529</v>
      </c>
    </row>
    <row r="175" spans="1:29" ht="36.75" customHeight="1" x14ac:dyDescent="0.2">
      <c r="A175" s="120"/>
      <c r="B175" s="121"/>
      <c r="C175" s="123"/>
      <c r="D175" s="119"/>
      <c r="E175" s="19" t="s">
        <v>91</v>
      </c>
      <c r="F175" s="16" t="s">
        <v>92</v>
      </c>
      <c r="G175" s="27">
        <v>886.06</v>
      </c>
      <c r="H175" s="63">
        <v>1</v>
      </c>
      <c r="I175" s="17"/>
      <c r="J175" s="55">
        <v>1</v>
      </c>
      <c r="K175" s="55"/>
      <c r="L175" s="55"/>
      <c r="M175" s="28"/>
      <c r="N175" s="16"/>
      <c r="O175" s="16"/>
      <c r="P175" s="55"/>
      <c r="Q175" s="16"/>
      <c r="R175" s="55"/>
      <c r="S175" s="55"/>
      <c r="T175" s="55"/>
      <c r="U175" s="60">
        <f t="shared" ref="U175:U176" si="39">G175*H175*J175</f>
        <v>886.06</v>
      </c>
      <c r="V175" s="60">
        <f t="shared" si="36"/>
        <v>1080.9931999999999</v>
      </c>
      <c r="W175" s="40">
        <v>1.0813999999999999</v>
      </c>
      <c r="X175" s="40">
        <v>1.0740000000000001</v>
      </c>
      <c r="Y175" s="40">
        <v>1.0549999999999999</v>
      </c>
      <c r="Z175" s="36"/>
      <c r="AA175" s="36"/>
      <c r="AB175" s="26">
        <f t="shared" si="37"/>
        <v>1085.69099974188</v>
      </c>
      <c r="AC175" s="26">
        <f t="shared" si="38"/>
        <v>1324.5430196850934</v>
      </c>
    </row>
    <row r="176" spans="1:29" ht="24.75" customHeight="1" x14ac:dyDescent="0.2">
      <c r="A176" s="120"/>
      <c r="B176" s="121"/>
      <c r="C176" s="123"/>
      <c r="D176" s="119"/>
      <c r="E176" s="33" t="s">
        <v>94</v>
      </c>
      <c r="F176" s="31" t="s">
        <v>93</v>
      </c>
      <c r="G176" s="27">
        <v>143.66</v>
      </c>
      <c r="H176" s="63">
        <v>1</v>
      </c>
      <c r="I176" s="17"/>
      <c r="J176" s="55">
        <v>1</v>
      </c>
      <c r="K176" s="55"/>
      <c r="L176" s="55"/>
      <c r="M176" s="28"/>
      <c r="N176" s="16"/>
      <c r="O176" s="16"/>
      <c r="P176" s="55"/>
      <c r="Q176" s="16"/>
      <c r="R176" s="55"/>
      <c r="S176" s="55"/>
      <c r="T176" s="55"/>
      <c r="U176" s="60">
        <f t="shared" si="39"/>
        <v>143.66</v>
      </c>
      <c r="V176" s="60">
        <f t="shared" si="36"/>
        <v>175.26519999999999</v>
      </c>
      <c r="W176" s="40">
        <v>1.0813999999999999</v>
      </c>
      <c r="X176" s="40">
        <v>1.0740000000000001</v>
      </c>
      <c r="Y176" s="40">
        <v>1.0549999999999999</v>
      </c>
      <c r="Z176" s="36"/>
      <c r="AA176" s="36"/>
      <c r="AB176" s="26">
        <f t="shared" si="37"/>
        <v>176.02687066667997</v>
      </c>
      <c r="AC176" s="26">
        <f t="shared" si="38"/>
        <v>214.75278221334955</v>
      </c>
    </row>
    <row r="177" spans="1:29" ht="24.75" customHeight="1" x14ac:dyDescent="0.25">
      <c r="A177" s="120"/>
      <c r="B177" s="121"/>
      <c r="C177" s="124"/>
      <c r="D177" s="107"/>
      <c r="E177" s="19" t="s">
        <v>40</v>
      </c>
      <c r="F177" s="39" t="s">
        <v>81</v>
      </c>
      <c r="G177" s="27">
        <v>2222.1</v>
      </c>
      <c r="H177" s="17">
        <v>1.45</v>
      </c>
      <c r="I177" s="17"/>
      <c r="J177" s="21"/>
      <c r="K177" s="55">
        <v>2</v>
      </c>
      <c r="L177" s="55"/>
      <c r="M177" s="28"/>
      <c r="N177" s="16"/>
      <c r="O177" s="16"/>
      <c r="P177" s="55"/>
      <c r="Q177" s="16"/>
      <c r="R177" s="55"/>
      <c r="S177" s="55"/>
      <c r="T177" s="55"/>
      <c r="U177" s="55">
        <f>G177*H177*K177</f>
        <v>6444.0899999999992</v>
      </c>
      <c r="V177" s="55">
        <f t="shared" si="36"/>
        <v>7861.7897999999986</v>
      </c>
      <c r="W177" s="40">
        <v>1.0813999999999999</v>
      </c>
      <c r="X177" s="40">
        <v>1.0740000000000001</v>
      </c>
      <c r="Y177" s="40">
        <v>1.0549999999999999</v>
      </c>
      <c r="Z177" s="36"/>
      <c r="AA177" s="36"/>
      <c r="AB177" s="26">
        <f t="shared" si="37"/>
        <v>7895.9557078828184</v>
      </c>
      <c r="AC177" s="26">
        <f t="shared" si="38"/>
        <v>9633.0659636170385</v>
      </c>
    </row>
    <row r="178" spans="1:29" ht="24.75" customHeight="1" x14ac:dyDescent="0.2">
      <c r="A178" s="120"/>
      <c r="B178" s="121"/>
      <c r="C178" s="125"/>
      <c r="D178" s="20" t="s">
        <v>20</v>
      </c>
      <c r="E178" s="23"/>
      <c r="F178" s="23"/>
      <c r="G178" s="23"/>
      <c r="H178" s="23"/>
      <c r="I178" s="23"/>
      <c r="J178" s="21"/>
      <c r="K178" s="55"/>
      <c r="L178" s="55"/>
      <c r="M178" s="55"/>
      <c r="N178" s="55"/>
      <c r="O178" s="55"/>
      <c r="P178" s="55"/>
      <c r="Q178" s="55"/>
      <c r="R178" s="55"/>
      <c r="S178" s="55"/>
      <c r="T178" s="55"/>
      <c r="U178" s="37">
        <f>SUM(U174:U177)</f>
        <v>12509.667299999997</v>
      </c>
      <c r="V178" s="37">
        <f t="shared" si="36"/>
        <v>15261.794105999996</v>
      </c>
      <c r="W178" s="42">
        <v>1.0813999999999999</v>
      </c>
      <c r="X178" s="42">
        <v>1.0740000000000001</v>
      </c>
      <c r="Y178" s="42">
        <v>1.0549999999999999</v>
      </c>
      <c r="Z178" s="38"/>
      <c r="AA178" s="38"/>
      <c r="AB178" s="57">
        <f t="shared" si="37"/>
        <v>15328.119086038532</v>
      </c>
      <c r="AC178" s="57">
        <f t="shared" si="38"/>
        <v>18700.305284967009</v>
      </c>
    </row>
    <row r="179" spans="1:29" ht="24.75" customHeight="1" x14ac:dyDescent="0.2">
      <c r="A179" s="120">
        <v>30</v>
      </c>
      <c r="B179" s="121">
        <v>2026</v>
      </c>
      <c r="C179" s="103" t="s">
        <v>194</v>
      </c>
      <c r="D179" s="106" t="s">
        <v>41</v>
      </c>
      <c r="E179" s="19" t="s">
        <v>14</v>
      </c>
      <c r="F179" s="16" t="s">
        <v>80</v>
      </c>
      <c r="G179" s="27">
        <v>3571.53</v>
      </c>
      <c r="H179" s="17">
        <v>1.41</v>
      </c>
      <c r="I179" s="17"/>
      <c r="J179" s="21"/>
      <c r="K179" s="55"/>
      <c r="L179" s="55">
        <v>1</v>
      </c>
      <c r="M179" s="28"/>
      <c r="N179" s="16"/>
      <c r="O179" s="16"/>
      <c r="P179" s="55"/>
      <c r="Q179" s="16"/>
      <c r="R179" s="55"/>
      <c r="S179" s="55"/>
      <c r="T179" s="55"/>
      <c r="U179" s="55">
        <f>G179*H179*L179</f>
        <v>5035.8572999999997</v>
      </c>
      <c r="V179" s="55">
        <f t="shared" si="36"/>
        <v>6143.7459059999992</v>
      </c>
      <c r="W179" s="40">
        <v>1.0813999999999999</v>
      </c>
      <c r="X179" s="40">
        <v>1.0740000000000001</v>
      </c>
      <c r="Y179" s="40">
        <v>1.0549999999999999</v>
      </c>
      <c r="Z179" s="36"/>
      <c r="AA179" s="36"/>
      <c r="AB179" s="26">
        <f t="shared" si="37"/>
        <v>6170.4455077471548</v>
      </c>
      <c r="AC179" s="26">
        <f t="shared" si="38"/>
        <v>7527.943519451529</v>
      </c>
    </row>
    <row r="180" spans="1:29" ht="24.75" customHeight="1" x14ac:dyDescent="0.2">
      <c r="A180" s="120"/>
      <c r="B180" s="121"/>
      <c r="C180" s="116"/>
      <c r="D180" s="119"/>
      <c r="E180" s="19" t="s">
        <v>23</v>
      </c>
      <c r="F180" s="16" t="s">
        <v>75</v>
      </c>
      <c r="G180" s="27">
        <v>1929.53</v>
      </c>
      <c r="H180" s="16">
        <v>2.48</v>
      </c>
      <c r="I180" s="55"/>
      <c r="J180" s="55"/>
      <c r="K180" s="55"/>
      <c r="L180" s="29"/>
      <c r="M180" s="30">
        <v>0.04</v>
      </c>
      <c r="N180" s="16"/>
      <c r="O180" s="16"/>
      <c r="P180" s="55"/>
      <c r="Q180" s="16"/>
      <c r="R180" s="55"/>
      <c r="S180" s="55"/>
      <c r="T180" s="55"/>
      <c r="U180" s="60">
        <f>G180*H180*M180</f>
        <v>191.40937600000001</v>
      </c>
      <c r="V180" s="60">
        <f t="shared" si="36"/>
        <v>233.51943872000001</v>
      </c>
      <c r="W180" s="40">
        <v>1.0813999999999999</v>
      </c>
      <c r="X180" s="40">
        <v>1.0740000000000001</v>
      </c>
      <c r="Y180" s="40">
        <v>1.0549999999999999</v>
      </c>
      <c r="Z180" s="36"/>
      <c r="AA180" s="36"/>
      <c r="AB180" s="26">
        <f t="shared" si="37"/>
        <v>234.53427170779565</v>
      </c>
      <c r="AC180" s="26">
        <f t="shared" si="38"/>
        <v>286.13181148351072</v>
      </c>
    </row>
    <row r="181" spans="1:29" ht="24.75" customHeight="1" x14ac:dyDescent="0.2">
      <c r="A181" s="120"/>
      <c r="B181" s="121"/>
      <c r="C181" s="116"/>
      <c r="D181" s="119"/>
      <c r="E181" s="19" t="s">
        <v>16</v>
      </c>
      <c r="F181" s="16" t="s">
        <v>76</v>
      </c>
      <c r="G181" s="27">
        <v>1262.83</v>
      </c>
      <c r="H181" s="16">
        <v>2.66</v>
      </c>
      <c r="I181" s="55"/>
      <c r="J181" s="55"/>
      <c r="K181" s="55"/>
      <c r="L181" s="29"/>
      <c r="M181" s="30">
        <v>0.04</v>
      </c>
      <c r="N181" s="16"/>
      <c r="O181" s="16"/>
      <c r="P181" s="55"/>
      <c r="Q181" s="16"/>
      <c r="R181" s="55"/>
      <c r="S181" s="55"/>
      <c r="T181" s="55"/>
      <c r="U181" s="60">
        <f t="shared" ref="U181:U182" si="40">G181*H181*M181</f>
        <v>134.36511200000001</v>
      </c>
      <c r="V181" s="60">
        <f t="shared" si="36"/>
        <v>163.92543664000002</v>
      </c>
      <c r="W181" s="40">
        <v>1.0813999999999999</v>
      </c>
      <c r="X181" s="40">
        <v>1.0740000000000001</v>
      </c>
      <c r="Y181" s="40">
        <v>1.0549999999999999</v>
      </c>
      <c r="Z181" s="36"/>
      <c r="AA181" s="36"/>
      <c r="AB181" s="26">
        <f t="shared" si="37"/>
        <v>164.63782675858255</v>
      </c>
      <c r="AC181" s="26">
        <f t="shared" si="38"/>
        <v>200.85814864547069</v>
      </c>
    </row>
    <row r="182" spans="1:29" ht="24.75" customHeight="1" x14ac:dyDescent="0.2">
      <c r="A182" s="120"/>
      <c r="B182" s="121"/>
      <c r="C182" s="116"/>
      <c r="D182" s="119"/>
      <c r="E182" s="19" t="s">
        <v>97</v>
      </c>
      <c r="F182" s="16" t="s">
        <v>78</v>
      </c>
      <c r="G182" s="27">
        <v>1529.52</v>
      </c>
      <c r="H182" s="16">
        <v>1.49</v>
      </c>
      <c r="I182" s="55"/>
      <c r="J182" s="55"/>
      <c r="K182" s="55"/>
      <c r="L182" s="29"/>
      <c r="M182" s="30">
        <v>0.12</v>
      </c>
      <c r="N182" s="16"/>
      <c r="O182" s="16"/>
      <c r="P182" s="55"/>
      <c r="Q182" s="16"/>
      <c r="R182" s="55"/>
      <c r="S182" s="55"/>
      <c r="T182" s="55"/>
      <c r="U182" s="60">
        <f t="shared" si="40"/>
        <v>273.47817600000002</v>
      </c>
      <c r="V182" s="60">
        <f t="shared" si="36"/>
        <v>333.64337472</v>
      </c>
      <c r="W182" s="40">
        <v>1.0813999999999999</v>
      </c>
      <c r="X182" s="40">
        <v>1.0740000000000001</v>
      </c>
      <c r="Y182" s="40">
        <v>1.0549999999999999</v>
      </c>
      <c r="Z182" s="36"/>
      <c r="AA182" s="36"/>
      <c r="AB182" s="26">
        <f t="shared" si="37"/>
        <v>335.09332811437804</v>
      </c>
      <c r="AC182" s="26">
        <f t="shared" si="38"/>
        <v>408.8138602995412</v>
      </c>
    </row>
    <row r="183" spans="1:29" ht="24.75" customHeight="1" x14ac:dyDescent="0.2">
      <c r="A183" s="120"/>
      <c r="B183" s="121"/>
      <c r="C183" s="105"/>
      <c r="D183" s="20" t="s">
        <v>20</v>
      </c>
      <c r="E183" s="23"/>
      <c r="F183" s="23"/>
      <c r="G183" s="23"/>
      <c r="H183" s="23"/>
      <c r="I183" s="23"/>
      <c r="J183" s="21"/>
      <c r="K183" s="55"/>
      <c r="L183" s="55"/>
      <c r="M183" s="55"/>
      <c r="N183" s="55"/>
      <c r="O183" s="55"/>
      <c r="P183" s="55"/>
      <c r="Q183" s="55"/>
      <c r="R183" s="55"/>
      <c r="S183" s="55"/>
      <c r="T183" s="55"/>
      <c r="U183" s="37">
        <f>SUM(U179:U182)</f>
        <v>5635.1099639999993</v>
      </c>
      <c r="V183" s="37">
        <f t="shared" si="36"/>
        <v>6874.834156079999</v>
      </c>
      <c r="W183" s="42">
        <v>1.0813999999999999</v>
      </c>
      <c r="X183" s="42">
        <v>1.0740000000000001</v>
      </c>
      <c r="Y183" s="42">
        <v>1.0549999999999999</v>
      </c>
      <c r="Z183" s="38"/>
      <c r="AA183" s="38"/>
      <c r="AB183" s="57">
        <f t="shared" si="37"/>
        <v>6904.7109343279108</v>
      </c>
      <c r="AC183" s="57">
        <f t="shared" si="38"/>
        <v>8423.7473398800503</v>
      </c>
    </row>
    <row r="184" spans="1:29" ht="22.5" x14ac:dyDescent="0.2">
      <c r="A184" s="120">
        <v>31</v>
      </c>
      <c r="B184" s="121">
        <v>2026</v>
      </c>
      <c r="C184" s="103" t="s">
        <v>195</v>
      </c>
      <c r="D184" s="106" t="s">
        <v>65</v>
      </c>
      <c r="E184" s="19" t="s">
        <v>66</v>
      </c>
      <c r="F184" s="16" t="s">
        <v>67</v>
      </c>
      <c r="G184" s="17">
        <v>10261.67</v>
      </c>
      <c r="H184" s="17">
        <v>1</v>
      </c>
      <c r="I184" s="17"/>
      <c r="J184" s="21"/>
      <c r="K184" s="55"/>
      <c r="L184" s="55"/>
      <c r="M184" s="28"/>
      <c r="N184" s="16"/>
      <c r="O184" s="16"/>
      <c r="P184" s="55"/>
      <c r="Q184" s="16"/>
      <c r="R184" s="55"/>
      <c r="S184" s="55"/>
      <c r="T184" s="55">
        <v>1</v>
      </c>
      <c r="U184" s="55">
        <f>G184*H184*T184</f>
        <v>10261.67</v>
      </c>
      <c r="V184" s="55">
        <f t="shared" si="36"/>
        <v>12519.2374</v>
      </c>
      <c r="W184" s="40">
        <v>1.0813999999999999</v>
      </c>
      <c r="X184" s="40">
        <v>1.0740000000000001</v>
      </c>
      <c r="Y184" s="40">
        <v>1.0549999999999999</v>
      </c>
      <c r="Z184" s="36"/>
      <c r="AA184" s="36"/>
      <c r="AB184" s="26">
        <f t="shared" si="37"/>
        <v>12573.643727649658</v>
      </c>
      <c r="AC184" s="26">
        <f t="shared" si="38"/>
        <v>15339.845347732582</v>
      </c>
    </row>
    <row r="185" spans="1:29" ht="22.5" x14ac:dyDescent="0.2">
      <c r="A185" s="120"/>
      <c r="B185" s="121"/>
      <c r="C185" s="116"/>
      <c r="D185" s="119"/>
      <c r="E185" s="43" t="s">
        <v>68</v>
      </c>
      <c r="F185" s="16" t="s">
        <v>69</v>
      </c>
      <c r="G185" s="17">
        <v>1974.33</v>
      </c>
      <c r="H185" s="17">
        <v>1</v>
      </c>
      <c r="I185" s="17"/>
      <c r="J185" s="21"/>
      <c r="K185" s="55"/>
      <c r="L185" s="55"/>
      <c r="M185" s="28"/>
      <c r="N185" s="16"/>
      <c r="O185" s="16"/>
      <c r="P185" s="55"/>
      <c r="Q185" s="16"/>
      <c r="R185" s="55"/>
      <c r="S185" s="55"/>
      <c r="T185" s="55">
        <v>5</v>
      </c>
      <c r="U185" s="55">
        <f t="shared" ref="U185:U187" si="41">G185*H185*T185</f>
        <v>9871.65</v>
      </c>
      <c r="V185" s="55">
        <f t="shared" si="36"/>
        <v>12043.412999999999</v>
      </c>
      <c r="W185" s="40">
        <v>1.0813999999999999</v>
      </c>
      <c r="X185" s="40">
        <v>1.0740000000000001</v>
      </c>
      <c r="Y185" s="40">
        <v>1.0549999999999999</v>
      </c>
      <c r="Z185" s="36"/>
      <c r="AA185" s="36"/>
      <c r="AB185" s="26">
        <f t="shared" si="37"/>
        <v>12095.751481391699</v>
      </c>
      <c r="AC185" s="26">
        <f t="shared" si="38"/>
        <v>14756.816807297871</v>
      </c>
    </row>
    <row r="186" spans="1:29" ht="15.75" x14ac:dyDescent="0.2">
      <c r="A186" s="120"/>
      <c r="B186" s="121"/>
      <c r="C186" s="116"/>
      <c r="D186" s="119"/>
      <c r="E186" s="44" t="s">
        <v>70</v>
      </c>
      <c r="F186" s="16" t="s">
        <v>71</v>
      </c>
      <c r="G186" s="17">
        <v>1377.21</v>
      </c>
      <c r="H186" s="17">
        <v>1</v>
      </c>
      <c r="I186" s="17"/>
      <c r="J186" s="21"/>
      <c r="K186" s="55"/>
      <c r="L186" s="55"/>
      <c r="M186" s="28"/>
      <c r="N186" s="16"/>
      <c r="O186" s="16"/>
      <c r="P186" s="55"/>
      <c r="Q186" s="16"/>
      <c r="R186" s="55"/>
      <c r="S186" s="55"/>
      <c r="T186" s="55">
        <v>1</v>
      </c>
      <c r="U186" s="55">
        <f t="shared" si="41"/>
        <v>1377.21</v>
      </c>
      <c r="V186" s="55">
        <f t="shared" si="36"/>
        <v>1680.1962000000001</v>
      </c>
      <c r="W186" s="40">
        <v>1.0813999999999999</v>
      </c>
      <c r="X186" s="40">
        <v>1.0740000000000001</v>
      </c>
      <c r="Y186" s="40">
        <v>1.0549999999999999</v>
      </c>
      <c r="Z186" s="36"/>
      <c r="AA186" s="36"/>
      <c r="AB186" s="26">
        <f t="shared" si="37"/>
        <v>1687.4980269445798</v>
      </c>
      <c r="AC186" s="26">
        <f t="shared" si="38"/>
        <v>2058.7475928723875</v>
      </c>
    </row>
    <row r="187" spans="1:29" ht="15.75" x14ac:dyDescent="0.2">
      <c r="A187" s="120"/>
      <c r="B187" s="121"/>
      <c r="C187" s="104"/>
      <c r="D187" s="107"/>
      <c r="E187" s="44" t="s">
        <v>29</v>
      </c>
      <c r="F187" s="16" t="s">
        <v>30</v>
      </c>
      <c r="G187" s="17">
        <v>866.6</v>
      </c>
      <c r="H187" s="17">
        <v>1</v>
      </c>
      <c r="I187" s="17"/>
      <c r="J187" s="21"/>
      <c r="K187" s="55"/>
      <c r="L187" s="55"/>
      <c r="M187" s="28"/>
      <c r="N187" s="16"/>
      <c r="O187" s="16"/>
      <c r="P187" s="55"/>
      <c r="Q187" s="16"/>
      <c r="R187" s="55"/>
      <c r="S187" s="55"/>
      <c r="T187" s="55">
        <v>1.8</v>
      </c>
      <c r="U187" s="55">
        <f t="shared" si="41"/>
        <v>1559.88</v>
      </c>
      <c r="V187" s="55">
        <f t="shared" si="36"/>
        <v>1903.0536000000002</v>
      </c>
      <c r="W187" s="40">
        <v>1.0813999999999999</v>
      </c>
      <c r="X187" s="40">
        <v>1.0740000000000001</v>
      </c>
      <c r="Y187" s="40">
        <v>1.0549999999999999</v>
      </c>
      <c r="Z187" s="36"/>
      <c r="AA187" s="36"/>
      <c r="AB187" s="26">
        <f t="shared" si="37"/>
        <v>1911.3239246522398</v>
      </c>
      <c r="AC187" s="26">
        <f t="shared" si="38"/>
        <v>2331.8151880757327</v>
      </c>
    </row>
    <row r="188" spans="1:29" ht="17.25" x14ac:dyDescent="0.2">
      <c r="A188" s="120"/>
      <c r="B188" s="121"/>
      <c r="C188" s="105"/>
      <c r="D188" s="20" t="s">
        <v>20</v>
      </c>
      <c r="E188" s="23"/>
      <c r="F188" s="23"/>
      <c r="G188" s="23"/>
      <c r="H188" s="23"/>
      <c r="I188" s="23"/>
      <c r="J188" s="21"/>
      <c r="K188" s="55"/>
      <c r="L188" s="55"/>
      <c r="M188" s="55"/>
      <c r="N188" s="55"/>
      <c r="O188" s="55"/>
      <c r="P188" s="55"/>
      <c r="Q188" s="55"/>
      <c r="R188" s="55"/>
      <c r="S188" s="55"/>
      <c r="T188" s="55"/>
      <c r="U188" s="37">
        <f>SUM(U184:U187)</f>
        <v>23070.41</v>
      </c>
      <c r="V188" s="37">
        <f t="shared" si="36"/>
        <v>28145.9002</v>
      </c>
      <c r="W188" s="42">
        <v>1.0813999999999999</v>
      </c>
      <c r="X188" s="42">
        <v>1.0740000000000001</v>
      </c>
      <c r="Y188" s="42">
        <v>1.0549999999999999</v>
      </c>
      <c r="Z188" s="38"/>
      <c r="AA188" s="38"/>
      <c r="AB188" s="57">
        <f t="shared" si="37"/>
        <v>28268.217160638182</v>
      </c>
      <c r="AC188" s="57">
        <f t="shared" si="38"/>
        <v>34487.224935978578</v>
      </c>
    </row>
    <row r="189" spans="1:29" x14ac:dyDescent="0.3">
      <c r="AB189" s="78">
        <f>U7*W188*X188*Y188</f>
        <v>439436.15800885978</v>
      </c>
      <c r="AC189" s="1">
        <f t="shared" si="38"/>
        <v>536112.11277080898</v>
      </c>
    </row>
  </sheetData>
  <autoFilter ref="A10:AC189" xr:uid="{00000000-0009-0000-0000-000000000000}"/>
  <mergeCells count="147">
    <mergeCell ref="A179:A183"/>
    <mergeCell ref="B179:B183"/>
    <mergeCell ref="C179:C183"/>
    <mergeCell ref="D179:D182"/>
    <mergeCell ref="A184:A188"/>
    <mergeCell ref="B184:B188"/>
    <mergeCell ref="C184:C188"/>
    <mergeCell ref="D184:D187"/>
    <mergeCell ref="A171:A173"/>
    <mergeCell ref="B171:B173"/>
    <mergeCell ref="C171:C173"/>
    <mergeCell ref="D171:D172"/>
    <mergeCell ref="A174:A178"/>
    <mergeCell ref="B174:B178"/>
    <mergeCell ref="C174:C178"/>
    <mergeCell ref="D174:D177"/>
    <mergeCell ref="D166:D169"/>
    <mergeCell ref="A155:A157"/>
    <mergeCell ref="B155:B157"/>
    <mergeCell ref="C155:C157"/>
    <mergeCell ref="A158:A163"/>
    <mergeCell ref="B158:B163"/>
    <mergeCell ref="C158:C163"/>
    <mergeCell ref="A147:A149"/>
    <mergeCell ref="B147:B149"/>
    <mergeCell ref="C147:C149"/>
    <mergeCell ref="D147:D148"/>
    <mergeCell ref="A150:A154"/>
    <mergeCell ref="B150:B154"/>
    <mergeCell ref="C150:C154"/>
    <mergeCell ref="D150:D153"/>
    <mergeCell ref="D155:D156"/>
    <mergeCell ref="D158:D162"/>
    <mergeCell ref="A164:A165"/>
    <mergeCell ref="B164:B165"/>
    <mergeCell ref="C164:C165"/>
    <mergeCell ref="A166:A170"/>
    <mergeCell ref="B166:B170"/>
    <mergeCell ref="C166:C170"/>
    <mergeCell ref="A141:A143"/>
    <mergeCell ref="B141:B143"/>
    <mergeCell ref="C141:C143"/>
    <mergeCell ref="D141:D142"/>
    <mergeCell ref="A144:A146"/>
    <mergeCell ref="B144:B146"/>
    <mergeCell ref="C144:C146"/>
    <mergeCell ref="D144:D145"/>
    <mergeCell ref="A130:A136"/>
    <mergeCell ref="B130:B136"/>
    <mergeCell ref="C130:C136"/>
    <mergeCell ref="D130:D135"/>
    <mergeCell ref="A137:A140"/>
    <mergeCell ref="B137:B140"/>
    <mergeCell ref="C137:C140"/>
    <mergeCell ref="D137:D139"/>
    <mergeCell ref="A116:A122"/>
    <mergeCell ref="B116:B122"/>
    <mergeCell ref="C116:C122"/>
    <mergeCell ref="D116:D121"/>
    <mergeCell ref="A123:A129"/>
    <mergeCell ref="B123:B129"/>
    <mergeCell ref="C123:C129"/>
    <mergeCell ref="D123:D128"/>
    <mergeCell ref="A102:A108"/>
    <mergeCell ref="B102:B108"/>
    <mergeCell ref="C102:C108"/>
    <mergeCell ref="D102:D107"/>
    <mergeCell ref="A109:A115"/>
    <mergeCell ref="B109:B115"/>
    <mergeCell ref="C109:C115"/>
    <mergeCell ref="D109:D114"/>
    <mergeCell ref="A88:A94"/>
    <mergeCell ref="B88:B94"/>
    <mergeCell ref="C88:C94"/>
    <mergeCell ref="D88:D93"/>
    <mergeCell ref="A95:A101"/>
    <mergeCell ref="B95:B101"/>
    <mergeCell ref="C95:C101"/>
    <mergeCell ref="D95:D100"/>
    <mergeCell ref="A74:A80"/>
    <mergeCell ref="B74:B80"/>
    <mergeCell ref="C74:C80"/>
    <mergeCell ref="D74:D79"/>
    <mergeCell ref="A81:A87"/>
    <mergeCell ref="B81:B87"/>
    <mergeCell ref="C81:C87"/>
    <mergeCell ref="D81:D86"/>
    <mergeCell ref="A60:A66"/>
    <mergeCell ref="B60:B66"/>
    <mergeCell ref="C60:C66"/>
    <mergeCell ref="D60:D65"/>
    <mergeCell ref="A67:A73"/>
    <mergeCell ref="B67:B73"/>
    <mergeCell ref="C67:C73"/>
    <mergeCell ref="D67:D72"/>
    <mergeCell ref="A46:A52"/>
    <mergeCell ref="B46:B52"/>
    <mergeCell ref="C46:C52"/>
    <mergeCell ref="D46:D51"/>
    <mergeCell ref="A53:A59"/>
    <mergeCell ref="B53:B59"/>
    <mergeCell ref="C53:C59"/>
    <mergeCell ref="D53:D58"/>
    <mergeCell ref="A32:A38"/>
    <mergeCell ref="B32:B38"/>
    <mergeCell ref="C32:C38"/>
    <mergeCell ref="D32:D37"/>
    <mergeCell ref="A39:A45"/>
    <mergeCell ref="B39:B45"/>
    <mergeCell ref="C39:C45"/>
    <mergeCell ref="D39:D44"/>
    <mergeCell ref="A18:A24"/>
    <mergeCell ref="B18:B24"/>
    <mergeCell ref="C18:C24"/>
    <mergeCell ref="D18:D23"/>
    <mergeCell ref="A25:A31"/>
    <mergeCell ref="B25:B31"/>
    <mergeCell ref="C25:C31"/>
    <mergeCell ref="D25:D30"/>
    <mergeCell ref="W8:AA8"/>
    <mergeCell ref="AB8:AC8"/>
    <mergeCell ref="A11:A17"/>
    <mergeCell ref="B11:B17"/>
    <mergeCell ref="C11:C17"/>
    <mergeCell ref="D11:D16"/>
    <mergeCell ref="P8:P9"/>
    <mergeCell ref="Q8:Q9"/>
    <mergeCell ref="R8:R9"/>
    <mergeCell ref="S8:S9"/>
    <mergeCell ref="T8:T9"/>
    <mergeCell ref="U8:V8"/>
    <mergeCell ref="J8:J9"/>
    <mergeCell ref="K8:K9"/>
    <mergeCell ref="L8:L9"/>
    <mergeCell ref="M8:M9"/>
    <mergeCell ref="N8:N9"/>
    <mergeCell ref="O8:O9"/>
    <mergeCell ref="E6:U6"/>
    <mergeCell ref="A8:A9"/>
    <mergeCell ref="B8:B9"/>
    <mergeCell ref="C8:C9"/>
    <mergeCell ref="D8:D9"/>
    <mergeCell ref="E8:E9"/>
    <mergeCell ref="F8:F9"/>
    <mergeCell ref="G8:G9"/>
    <mergeCell ref="H8:H9"/>
    <mergeCell ref="I8:I9"/>
  </mergeCells>
  <printOptions horizontalCentered="1"/>
  <pageMargins left="0" right="0" top="0.19685039370078741" bottom="0.19685039370078741" header="0.31496062992125984" footer="0.31496062992125984"/>
  <pageSetup paperSize="8" fitToHeight="10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F9B540-6C10-4FEC-A328-991B04F73966}">
  <dimension ref="A1:AC174"/>
  <sheetViews>
    <sheetView zoomScale="80" zoomScaleNormal="80" workbookViewId="0">
      <pane xSplit="8" ySplit="9" topLeftCell="L152" activePane="bottomRight" state="frozen"/>
      <selection pane="topRight" activeCell="I1" sqref="I1"/>
      <selection pane="bottomLeft" activeCell="A10" sqref="A10"/>
      <selection pane="bottomRight" activeCell="AB173" sqref="AB173"/>
    </sheetView>
  </sheetViews>
  <sheetFormatPr defaultColWidth="9.140625" defaultRowHeight="18.75" x14ac:dyDescent="0.3"/>
  <cols>
    <col min="1" max="1" width="7.5703125" style="1" bestFit="1" customWidth="1"/>
    <col min="2" max="2" width="7.5703125" style="2" customWidth="1"/>
    <col min="3" max="3" width="30" style="3" customWidth="1"/>
    <col min="4" max="4" width="21.5703125" style="4" customWidth="1"/>
    <col min="5" max="5" width="33.42578125" style="5" customWidth="1"/>
    <col min="6" max="6" width="13.28515625" style="1" customWidth="1"/>
    <col min="7" max="7" width="13.7109375" style="18" customWidth="1"/>
    <col min="8" max="8" width="13.42578125" style="1" customWidth="1"/>
    <col min="9" max="9" width="13.7109375" style="1" customWidth="1"/>
    <col min="10" max="10" width="10.7109375" style="1" customWidth="1"/>
    <col min="11" max="11" width="11" style="1" customWidth="1"/>
    <col min="12" max="13" width="8.28515625" style="1" customWidth="1"/>
    <col min="14" max="15" width="7.7109375" style="1" customWidth="1"/>
    <col min="16" max="20" width="8.28515625" style="1" customWidth="1"/>
    <col min="21" max="22" width="15.7109375" style="1" customWidth="1"/>
    <col min="23" max="23" width="6.85546875" style="1" customWidth="1"/>
    <col min="24" max="24" width="7.5703125" style="1" customWidth="1"/>
    <col min="25" max="25" width="6.85546875" style="1" customWidth="1"/>
    <col min="26" max="26" width="7.85546875" style="1" customWidth="1"/>
    <col min="27" max="27" width="7.42578125" style="1" customWidth="1"/>
    <col min="28" max="29" width="20.85546875" style="1" customWidth="1"/>
    <col min="30" max="30" width="14.42578125" style="1" bestFit="1" customWidth="1"/>
    <col min="31" max="16384" width="9.140625" style="1"/>
  </cols>
  <sheetData>
    <row r="1" spans="1:29" ht="15" customHeight="1" x14ac:dyDescent="0.3">
      <c r="AB1" s="6"/>
      <c r="AC1" s="6"/>
    </row>
    <row r="2" spans="1:29" hidden="1" x14ac:dyDescent="0.3">
      <c r="U2" s="7"/>
      <c r="V2" s="7"/>
      <c r="AB2" s="7"/>
      <c r="AC2" s="7"/>
    </row>
    <row r="3" spans="1:29" hidden="1" x14ac:dyDescent="0.3">
      <c r="U3" s="7"/>
      <c r="V3" s="7"/>
      <c r="AB3" s="7"/>
      <c r="AC3" s="7"/>
    </row>
    <row r="4" spans="1:29" hidden="1" x14ac:dyDescent="0.3">
      <c r="U4" s="7"/>
      <c r="V4" s="7"/>
      <c r="AB4" s="7"/>
      <c r="AC4" s="7"/>
    </row>
    <row r="5" spans="1:29" hidden="1" x14ac:dyDescent="0.3">
      <c r="U5" s="7"/>
      <c r="V5" s="7"/>
      <c r="AB5" s="7"/>
      <c r="AC5" s="7"/>
    </row>
    <row r="6" spans="1:29" ht="27.75" customHeight="1" x14ac:dyDescent="0.35">
      <c r="A6" s="22"/>
      <c r="B6" s="22"/>
      <c r="C6" s="22"/>
      <c r="D6" s="22"/>
      <c r="E6" s="88" t="s">
        <v>212</v>
      </c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54"/>
      <c r="AB6" s="24"/>
      <c r="AC6" s="24"/>
    </row>
    <row r="7" spans="1:29" x14ac:dyDescent="0.3">
      <c r="A7" s="8"/>
      <c r="B7" s="9"/>
      <c r="C7" s="10"/>
      <c r="D7" s="11"/>
      <c r="E7" s="12"/>
      <c r="F7" s="8"/>
      <c r="G7" s="25"/>
      <c r="H7" s="8"/>
      <c r="I7" s="8"/>
      <c r="J7" s="9"/>
      <c r="K7" s="9"/>
      <c r="L7" s="9"/>
      <c r="M7" s="9"/>
      <c r="N7" s="9"/>
      <c r="O7" s="9"/>
      <c r="P7" s="9"/>
      <c r="Q7" s="9"/>
      <c r="R7" s="9"/>
      <c r="S7" s="9"/>
      <c r="T7" s="13"/>
      <c r="U7" s="66">
        <f>SUM(U11:U171)/2</f>
        <v>1267098.7673845999</v>
      </c>
      <c r="V7" s="66">
        <f>SUM(V11:V171)/2</f>
        <v>1545860.4962092119</v>
      </c>
      <c r="W7" s="14"/>
      <c r="X7" s="14"/>
      <c r="Y7" s="14"/>
      <c r="Z7" s="14"/>
      <c r="AA7" s="14"/>
      <c r="AB7" s="66">
        <f>SUM(AB11:AB171)/2</f>
        <v>1616234.2441396329</v>
      </c>
      <c r="AC7" s="66">
        <f>SUM(AC11:AC171)/2</f>
        <v>1971805.7778503518</v>
      </c>
    </row>
    <row r="8" spans="1:29" ht="32.25" customHeight="1" x14ac:dyDescent="0.2">
      <c r="A8" s="89" cm="1">
        <f t="array" aca="1" ref="A8" ca="1">A8:G140</f>
        <v>0</v>
      </c>
      <c r="B8" s="90" t="s">
        <v>12</v>
      </c>
      <c r="C8" s="89" t="s">
        <v>0</v>
      </c>
      <c r="D8" s="90" t="s">
        <v>1</v>
      </c>
      <c r="E8" s="92" t="s">
        <v>2</v>
      </c>
      <c r="F8" s="92" t="s">
        <v>50</v>
      </c>
      <c r="G8" s="94" t="s">
        <v>4</v>
      </c>
      <c r="H8" s="92" t="s">
        <v>9</v>
      </c>
      <c r="I8" s="95" t="s">
        <v>19</v>
      </c>
      <c r="J8" s="111" t="s">
        <v>13</v>
      </c>
      <c r="K8" s="108" t="s">
        <v>5</v>
      </c>
      <c r="L8" s="108" t="s">
        <v>51</v>
      </c>
      <c r="M8" s="108" t="s">
        <v>6</v>
      </c>
      <c r="N8" s="108" t="s">
        <v>7</v>
      </c>
      <c r="O8" s="112" t="s">
        <v>25</v>
      </c>
      <c r="P8" s="108" t="s">
        <v>26</v>
      </c>
      <c r="Q8" s="108" t="s">
        <v>10</v>
      </c>
      <c r="R8" s="108" t="s">
        <v>18</v>
      </c>
      <c r="S8" s="108" t="s">
        <v>3</v>
      </c>
      <c r="T8" s="108" t="s">
        <v>11</v>
      </c>
      <c r="U8" s="109" t="s">
        <v>62</v>
      </c>
      <c r="V8" s="110"/>
      <c r="W8" s="129" t="s">
        <v>52</v>
      </c>
      <c r="X8" s="130"/>
      <c r="Y8" s="130"/>
      <c r="Z8" s="130"/>
      <c r="AA8" s="131"/>
      <c r="AB8" s="99" t="s">
        <v>22</v>
      </c>
      <c r="AC8" s="99"/>
    </row>
    <row r="9" spans="1:29" ht="33" customHeight="1" x14ac:dyDescent="0.2">
      <c r="A9" s="89"/>
      <c r="B9" s="91"/>
      <c r="C9" s="89"/>
      <c r="D9" s="91"/>
      <c r="E9" s="92"/>
      <c r="F9" s="92"/>
      <c r="G9" s="94"/>
      <c r="H9" s="92"/>
      <c r="I9" s="95"/>
      <c r="J9" s="111"/>
      <c r="K9" s="108"/>
      <c r="L9" s="108"/>
      <c r="M9" s="108"/>
      <c r="N9" s="108"/>
      <c r="O9" s="102"/>
      <c r="P9" s="108"/>
      <c r="Q9" s="108"/>
      <c r="R9" s="108"/>
      <c r="S9" s="108"/>
      <c r="T9" s="108"/>
      <c r="U9" s="15" t="s">
        <v>27</v>
      </c>
      <c r="V9" s="15" t="s">
        <v>63</v>
      </c>
      <c r="W9" s="35" t="s">
        <v>44</v>
      </c>
      <c r="X9" s="35" t="s">
        <v>45</v>
      </c>
      <c r="Y9" s="35" t="s">
        <v>46</v>
      </c>
      <c r="Z9" s="35" t="s">
        <v>47</v>
      </c>
      <c r="AA9" s="35" t="s">
        <v>48</v>
      </c>
      <c r="AB9" s="15" t="s">
        <v>21</v>
      </c>
      <c r="AC9" s="15" t="s">
        <v>49</v>
      </c>
    </row>
    <row r="10" spans="1:29" ht="23.25" customHeight="1" x14ac:dyDescent="0.2">
      <c r="A10" s="55">
        <v>1</v>
      </c>
      <c r="B10" s="55">
        <v>2</v>
      </c>
      <c r="C10" s="55">
        <v>3</v>
      </c>
      <c r="D10" s="55">
        <v>4</v>
      </c>
      <c r="E10" s="55">
        <v>5</v>
      </c>
      <c r="F10" s="55">
        <v>6</v>
      </c>
      <c r="G10" s="16">
        <v>7</v>
      </c>
      <c r="H10" s="55">
        <v>8</v>
      </c>
      <c r="I10" s="55">
        <v>9</v>
      </c>
      <c r="J10" s="55">
        <v>10</v>
      </c>
      <c r="K10" s="55">
        <v>11</v>
      </c>
      <c r="L10" s="55">
        <v>12</v>
      </c>
      <c r="M10" s="55">
        <v>13</v>
      </c>
      <c r="N10" s="55">
        <v>14</v>
      </c>
      <c r="O10" s="55"/>
      <c r="P10" s="55">
        <v>15</v>
      </c>
      <c r="Q10" s="55">
        <v>16</v>
      </c>
      <c r="R10" s="55">
        <v>17</v>
      </c>
      <c r="S10" s="55">
        <v>18</v>
      </c>
      <c r="T10" s="55">
        <v>19</v>
      </c>
      <c r="U10" s="55">
        <v>20</v>
      </c>
      <c r="V10" s="55"/>
      <c r="W10" s="55">
        <v>21</v>
      </c>
      <c r="X10" s="55">
        <v>22</v>
      </c>
      <c r="Y10" s="55">
        <v>23</v>
      </c>
      <c r="Z10" s="55">
        <v>24</v>
      </c>
      <c r="AA10" s="55">
        <v>25</v>
      </c>
      <c r="AB10" s="55">
        <v>28</v>
      </c>
      <c r="AC10" s="55"/>
    </row>
    <row r="11" spans="1:29" ht="23.25" customHeight="1" x14ac:dyDescent="0.2">
      <c r="A11" s="126">
        <v>1</v>
      </c>
      <c r="B11" s="100">
        <v>2027</v>
      </c>
      <c r="C11" s="103" t="s">
        <v>199</v>
      </c>
      <c r="D11" s="106" t="s">
        <v>17</v>
      </c>
      <c r="E11" s="19" t="s">
        <v>23</v>
      </c>
      <c r="F11" s="16" t="s">
        <v>86</v>
      </c>
      <c r="G11" s="16">
        <v>963.68</v>
      </c>
      <c r="H11" s="16">
        <v>2.66</v>
      </c>
      <c r="I11" s="55"/>
      <c r="J11" s="55"/>
      <c r="K11" s="55"/>
      <c r="L11" s="55"/>
      <c r="M11" s="55"/>
      <c r="N11" s="16">
        <v>0.53</v>
      </c>
      <c r="O11" s="16"/>
      <c r="P11" s="55"/>
      <c r="Q11" s="55"/>
      <c r="R11" s="55"/>
      <c r="S11" s="55"/>
      <c r="T11" s="55"/>
      <c r="U11" s="55">
        <f t="shared" ref="U11:U16" si="0">G11*H11*N11</f>
        <v>1358.5960640000001</v>
      </c>
      <c r="V11" s="55">
        <f>U11*1.22</f>
        <v>1657.4871980800001</v>
      </c>
      <c r="W11" s="40">
        <v>1.0813999999999999</v>
      </c>
      <c r="X11" s="40">
        <v>1.0740000000000001</v>
      </c>
      <c r="Y11" s="40">
        <v>1.0549999999999999</v>
      </c>
      <c r="Z11" s="45">
        <v>1.0409999999999999</v>
      </c>
      <c r="AA11" s="36"/>
      <c r="AB11" s="55">
        <f>U11*W11*X11*Y11*Z11</f>
        <v>1732.9426396037447</v>
      </c>
      <c r="AC11" s="55">
        <f>AB11*1.22</f>
        <v>2114.1900203165687</v>
      </c>
    </row>
    <row r="12" spans="1:29" ht="23.25" customHeight="1" x14ac:dyDescent="0.2">
      <c r="A12" s="127"/>
      <c r="B12" s="101"/>
      <c r="C12" s="104"/>
      <c r="D12" s="107"/>
      <c r="E12" s="19" t="s">
        <v>16</v>
      </c>
      <c r="F12" s="16" t="s">
        <v>87</v>
      </c>
      <c r="G12" s="16">
        <v>949.02</v>
      </c>
      <c r="H12" s="16">
        <v>2.66</v>
      </c>
      <c r="I12" s="55"/>
      <c r="J12" s="55"/>
      <c r="K12" s="55"/>
      <c r="L12" s="55"/>
      <c r="M12" s="55"/>
      <c r="N12" s="16">
        <v>0.53</v>
      </c>
      <c r="O12" s="16"/>
      <c r="P12" s="55"/>
      <c r="Q12" s="55"/>
      <c r="R12" s="55"/>
      <c r="S12" s="55"/>
      <c r="T12" s="55"/>
      <c r="U12" s="55">
        <f t="shared" si="0"/>
        <v>1337.928396</v>
      </c>
      <c r="V12" s="55">
        <f t="shared" ref="V12:V51" si="1">U12*1.22</f>
        <v>1632.2726431199999</v>
      </c>
      <c r="W12" s="40">
        <v>1.0813999999999999</v>
      </c>
      <c r="X12" s="40">
        <v>1.0740000000000001</v>
      </c>
      <c r="Y12" s="40">
        <v>1.0549999999999999</v>
      </c>
      <c r="Z12" s="45">
        <v>1.0409999999999999</v>
      </c>
      <c r="AA12" s="36"/>
      <c r="AB12" s="55">
        <f t="shared" ref="AB12:AB51" si="2">U12*W12*X12*Y12*Z12</f>
        <v>1706.5802173301781</v>
      </c>
      <c r="AC12" s="55">
        <f t="shared" ref="AC12:AC51" si="3">AB12*1.22</f>
        <v>2082.0278651428171</v>
      </c>
    </row>
    <row r="13" spans="1:29" ht="23.25" customHeight="1" x14ac:dyDescent="0.2">
      <c r="A13" s="127"/>
      <c r="B13" s="101"/>
      <c r="C13" s="104"/>
      <c r="D13" s="107"/>
      <c r="E13" s="19" t="s">
        <v>97</v>
      </c>
      <c r="F13" s="16" t="s">
        <v>88</v>
      </c>
      <c r="G13" s="16">
        <v>873.11</v>
      </c>
      <c r="H13" s="16">
        <v>1.49</v>
      </c>
      <c r="I13" s="55"/>
      <c r="J13" s="55"/>
      <c r="K13" s="55"/>
      <c r="L13" s="55"/>
      <c r="M13" s="55"/>
      <c r="N13" s="16">
        <v>0.53</v>
      </c>
      <c r="O13" s="16"/>
      <c r="P13" s="55"/>
      <c r="Q13" s="55"/>
      <c r="R13" s="55"/>
      <c r="S13" s="55"/>
      <c r="T13" s="55"/>
      <c r="U13" s="55">
        <f t="shared" si="0"/>
        <v>689.49496700000009</v>
      </c>
      <c r="V13" s="55">
        <f t="shared" si="1"/>
        <v>841.18385974000012</v>
      </c>
      <c r="W13" s="40">
        <v>1.0813999999999999</v>
      </c>
      <c r="X13" s="40">
        <v>1.0740000000000001</v>
      </c>
      <c r="Y13" s="40">
        <v>1.0549999999999999</v>
      </c>
      <c r="Z13" s="45">
        <v>1.0409999999999999</v>
      </c>
      <c r="AA13" s="36"/>
      <c r="AB13" s="55">
        <f t="shared" si="2"/>
        <v>879.47791088733584</v>
      </c>
      <c r="AC13" s="55">
        <f t="shared" si="3"/>
        <v>1072.9630512825497</v>
      </c>
    </row>
    <row r="14" spans="1:29" ht="23.25" customHeight="1" x14ac:dyDescent="0.2">
      <c r="A14" s="127"/>
      <c r="B14" s="101"/>
      <c r="C14" s="104"/>
      <c r="D14" s="107"/>
      <c r="E14" s="19" t="s">
        <v>97</v>
      </c>
      <c r="F14" s="16" t="s">
        <v>89</v>
      </c>
      <c r="G14" s="16">
        <v>446.04</v>
      </c>
      <c r="H14" s="16">
        <v>1</v>
      </c>
      <c r="I14" s="55"/>
      <c r="J14" s="55"/>
      <c r="K14" s="55"/>
      <c r="L14" s="55"/>
      <c r="M14" s="55"/>
      <c r="N14" s="16">
        <v>0.21</v>
      </c>
      <c r="O14" s="16"/>
      <c r="P14" s="55"/>
      <c r="Q14" s="55"/>
      <c r="R14" s="55"/>
      <c r="S14" s="55"/>
      <c r="T14" s="55"/>
      <c r="U14" s="55">
        <f t="shared" si="0"/>
        <v>93.668400000000005</v>
      </c>
      <c r="V14" s="55">
        <f>U14*1.22</f>
        <v>114.275448</v>
      </c>
      <c r="W14" s="40">
        <v>1.0813999999999999</v>
      </c>
      <c r="X14" s="40">
        <v>1.0740000000000001</v>
      </c>
      <c r="Y14" s="40">
        <v>1.0549999999999999</v>
      </c>
      <c r="Z14" s="45">
        <v>1.0409999999999999</v>
      </c>
      <c r="AA14" s="36"/>
      <c r="AB14" s="60">
        <f t="shared" si="2"/>
        <v>119.47772310303074</v>
      </c>
      <c r="AC14" s="60">
        <f t="shared" si="3"/>
        <v>145.7628221856975</v>
      </c>
    </row>
    <row r="15" spans="1:29" ht="23.25" customHeight="1" x14ac:dyDescent="0.2">
      <c r="A15" s="127"/>
      <c r="B15" s="101"/>
      <c r="C15" s="104"/>
      <c r="D15" s="107"/>
      <c r="E15" s="19" t="s">
        <v>24</v>
      </c>
      <c r="F15" s="16" t="s">
        <v>85</v>
      </c>
      <c r="G15" s="16">
        <v>300.27</v>
      </c>
      <c r="H15" s="16">
        <v>1.65</v>
      </c>
      <c r="I15" s="55"/>
      <c r="J15" s="55"/>
      <c r="K15" s="55"/>
      <c r="L15" s="55"/>
      <c r="M15" s="55"/>
      <c r="N15" s="16">
        <v>0.21</v>
      </c>
      <c r="O15" s="16"/>
      <c r="P15" s="55"/>
      <c r="Q15" s="55"/>
      <c r="R15" s="55"/>
      <c r="S15" s="55"/>
      <c r="T15" s="55"/>
      <c r="U15" s="60">
        <f t="shared" si="0"/>
        <v>104.04355499999998</v>
      </c>
      <c r="V15" s="60">
        <f>U15*1.22</f>
        <v>126.93313709999998</v>
      </c>
      <c r="W15" s="40">
        <v>1.0813999999999999</v>
      </c>
      <c r="X15" s="40">
        <v>1.0740000000000001</v>
      </c>
      <c r="Y15" s="40">
        <v>1.0549999999999999</v>
      </c>
      <c r="Z15" s="45">
        <v>1.0409999999999999</v>
      </c>
      <c r="AA15" s="36"/>
      <c r="AB15" s="60">
        <f t="shared" si="2"/>
        <v>132.71164079823021</v>
      </c>
      <c r="AC15" s="60">
        <f t="shared" si="3"/>
        <v>161.90820177384086</v>
      </c>
    </row>
    <row r="16" spans="1:29" ht="23.25" customHeight="1" x14ac:dyDescent="0.2">
      <c r="A16" s="127"/>
      <c r="B16" s="101"/>
      <c r="C16" s="104"/>
      <c r="D16" s="107"/>
      <c r="E16" s="19" t="s">
        <v>24</v>
      </c>
      <c r="F16" s="16" t="s">
        <v>85</v>
      </c>
      <c r="G16" s="16">
        <v>300.27</v>
      </c>
      <c r="H16" s="16">
        <v>1.65</v>
      </c>
      <c r="I16" s="55"/>
      <c r="J16" s="55"/>
      <c r="K16" s="55"/>
      <c r="L16" s="55"/>
      <c r="M16" s="55"/>
      <c r="N16" s="26">
        <v>0.6</v>
      </c>
      <c r="O16" s="26"/>
      <c r="P16" s="55"/>
      <c r="Q16" s="55"/>
      <c r="R16" s="55"/>
      <c r="S16" s="55"/>
      <c r="T16" s="55"/>
      <c r="U16" s="55">
        <f t="shared" si="0"/>
        <v>297.26729999999992</v>
      </c>
      <c r="V16" s="55">
        <f t="shared" si="1"/>
        <v>362.6661059999999</v>
      </c>
      <c r="W16" s="40">
        <v>1.0813999999999999</v>
      </c>
      <c r="X16" s="40">
        <v>1.0740000000000001</v>
      </c>
      <c r="Y16" s="40">
        <v>1.0549999999999999</v>
      </c>
      <c r="Z16" s="45">
        <v>1.0409999999999999</v>
      </c>
      <c r="AA16" s="36"/>
      <c r="AB16" s="55">
        <f t="shared" si="2"/>
        <v>379.176116566372</v>
      </c>
      <c r="AC16" s="55">
        <f t="shared" si="3"/>
        <v>462.59486221097382</v>
      </c>
    </row>
    <row r="17" spans="1:29" ht="23.25" customHeight="1" x14ac:dyDescent="0.2">
      <c r="A17" s="128"/>
      <c r="B17" s="102"/>
      <c r="C17" s="105"/>
      <c r="D17" s="20" t="s">
        <v>20</v>
      </c>
      <c r="E17" s="19"/>
      <c r="F17" s="16"/>
      <c r="G17" s="16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37">
        <f>SUM(U11:U16)</f>
        <v>3880.9986820000004</v>
      </c>
      <c r="V17" s="59">
        <f t="shared" si="1"/>
        <v>4734.8183920400006</v>
      </c>
      <c r="W17" s="40">
        <v>1.0813999999999999</v>
      </c>
      <c r="X17" s="40">
        <v>1.0740000000000001</v>
      </c>
      <c r="Y17" s="40">
        <v>1.0549999999999999</v>
      </c>
      <c r="Z17" s="45">
        <v>1.0409999999999999</v>
      </c>
      <c r="AA17" s="36"/>
      <c r="AB17" s="57">
        <f t="shared" si="2"/>
        <v>4950.3662482888913</v>
      </c>
      <c r="AC17" s="57">
        <f t="shared" si="3"/>
        <v>6039.4468229124468</v>
      </c>
    </row>
    <row r="18" spans="1:29" ht="23.25" customHeight="1" x14ac:dyDescent="0.2">
      <c r="A18" s="126">
        <v>2</v>
      </c>
      <c r="B18" s="100">
        <v>2027</v>
      </c>
      <c r="C18" s="103" t="s">
        <v>200</v>
      </c>
      <c r="D18" s="106" t="s">
        <v>17</v>
      </c>
      <c r="E18" s="19" t="s">
        <v>23</v>
      </c>
      <c r="F18" s="16" t="s">
        <v>86</v>
      </c>
      <c r="G18" s="16">
        <v>963.68</v>
      </c>
      <c r="H18" s="16">
        <v>2.66</v>
      </c>
      <c r="I18" s="55"/>
      <c r="J18" s="55"/>
      <c r="K18" s="55"/>
      <c r="L18" s="55"/>
      <c r="M18" s="55"/>
      <c r="N18" s="16">
        <v>1.5</v>
      </c>
      <c r="O18" s="16"/>
      <c r="P18" s="55"/>
      <c r="Q18" s="55"/>
      <c r="R18" s="55"/>
      <c r="S18" s="55"/>
      <c r="T18" s="55"/>
      <c r="U18" s="55">
        <f>G18*H18*N18</f>
        <v>3845.0832</v>
      </c>
      <c r="V18" s="55">
        <f t="shared" si="1"/>
        <v>4691.0015039999998</v>
      </c>
      <c r="W18" s="40">
        <v>1.0813999999999999</v>
      </c>
      <c r="X18" s="40">
        <v>1.0740000000000001</v>
      </c>
      <c r="Y18" s="40">
        <v>1.0549999999999999</v>
      </c>
      <c r="Z18" s="45">
        <v>1.0409999999999999</v>
      </c>
      <c r="AA18" s="36"/>
      <c r="AB18" s="55">
        <f t="shared" si="2"/>
        <v>4904.5546403879571</v>
      </c>
      <c r="AC18" s="55">
        <f t="shared" si="3"/>
        <v>5983.5566612733073</v>
      </c>
    </row>
    <row r="19" spans="1:29" ht="23.25" customHeight="1" x14ac:dyDescent="0.2">
      <c r="A19" s="127"/>
      <c r="B19" s="101"/>
      <c r="C19" s="104"/>
      <c r="D19" s="107"/>
      <c r="E19" s="19" t="s">
        <v>16</v>
      </c>
      <c r="F19" s="16" t="s">
        <v>87</v>
      </c>
      <c r="G19" s="16">
        <v>949.02</v>
      </c>
      <c r="H19" s="16">
        <v>2.66</v>
      </c>
      <c r="I19" s="55"/>
      <c r="J19" s="55"/>
      <c r="K19" s="55"/>
      <c r="L19" s="55"/>
      <c r="M19" s="55"/>
      <c r="N19" s="16">
        <v>1.5</v>
      </c>
      <c r="O19" s="16"/>
      <c r="P19" s="55"/>
      <c r="Q19" s="55"/>
      <c r="R19" s="55"/>
      <c r="S19" s="55"/>
      <c r="T19" s="55"/>
      <c r="U19" s="55">
        <f>G19*H19*N19</f>
        <v>3786.5897999999997</v>
      </c>
      <c r="V19" s="55">
        <f t="shared" si="1"/>
        <v>4619.6395559999992</v>
      </c>
      <c r="W19" s="40">
        <v>1.0813999999999999</v>
      </c>
      <c r="X19" s="40">
        <v>1.0740000000000001</v>
      </c>
      <c r="Y19" s="40">
        <v>1.0549999999999999</v>
      </c>
      <c r="Z19" s="45">
        <v>1.0409999999999999</v>
      </c>
      <c r="AA19" s="36"/>
      <c r="AB19" s="55">
        <f t="shared" si="2"/>
        <v>4829.9440113118244</v>
      </c>
      <c r="AC19" s="55">
        <f t="shared" si="3"/>
        <v>5892.5316938004253</v>
      </c>
    </row>
    <row r="20" spans="1:29" ht="23.25" customHeight="1" x14ac:dyDescent="0.2">
      <c r="A20" s="127"/>
      <c r="B20" s="101"/>
      <c r="C20" s="104"/>
      <c r="D20" s="107"/>
      <c r="E20" s="19" t="s">
        <v>97</v>
      </c>
      <c r="F20" s="16" t="s">
        <v>88</v>
      </c>
      <c r="G20" s="16">
        <v>873.11</v>
      </c>
      <c r="H20" s="16">
        <v>1.49</v>
      </c>
      <c r="I20" s="55"/>
      <c r="J20" s="55"/>
      <c r="K20" s="55"/>
      <c r="L20" s="55"/>
      <c r="M20" s="55"/>
      <c r="N20" s="16">
        <v>1.5</v>
      </c>
      <c r="O20" s="16"/>
      <c r="P20" s="55"/>
      <c r="Q20" s="55"/>
      <c r="R20" s="55"/>
      <c r="S20" s="55"/>
      <c r="T20" s="55"/>
      <c r="U20" s="55">
        <f>G20*H20*N20</f>
        <v>1951.40085</v>
      </c>
      <c r="V20" s="55">
        <f t="shared" si="1"/>
        <v>2380.7090370000001</v>
      </c>
      <c r="W20" s="40">
        <v>1.0813999999999999</v>
      </c>
      <c r="X20" s="40">
        <v>1.0740000000000001</v>
      </c>
      <c r="Y20" s="40">
        <v>1.0549999999999999</v>
      </c>
      <c r="Z20" s="45">
        <v>1.0409999999999999</v>
      </c>
      <c r="AA20" s="36"/>
      <c r="AB20" s="55">
        <f t="shared" si="2"/>
        <v>2489.0884270396296</v>
      </c>
      <c r="AC20" s="55">
        <f t="shared" si="3"/>
        <v>3036.6878809883478</v>
      </c>
    </row>
    <row r="21" spans="1:29" ht="23.25" customHeight="1" x14ac:dyDescent="0.2">
      <c r="A21" s="127"/>
      <c r="B21" s="101"/>
      <c r="C21" s="104"/>
      <c r="D21" s="107"/>
      <c r="E21" s="19" t="s">
        <v>97</v>
      </c>
      <c r="F21" s="16" t="s">
        <v>89</v>
      </c>
      <c r="G21" s="16">
        <v>446.04</v>
      </c>
      <c r="H21" s="16">
        <v>1</v>
      </c>
      <c r="I21" s="55"/>
      <c r="J21" s="55"/>
      <c r="K21" s="55"/>
      <c r="L21" s="55"/>
      <c r="M21" s="55"/>
      <c r="N21" s="16">
        <v>0.42</v>
      </c>
      <c r="O21" s="16"/>
      <c r="P21" s="55"/>
      <c r="Q21" s="55"/>
      <c r="R21" s="55"/>
      <c r="S21" s="55"/>
      <c r="T21" s="55"/>
      <c r="U21" s="60">
        <f t="shared" ref="U21:U22" si="4">G21*H21*N21</f>
        <v>187.33680000000001</v>
      </c>
      <c r="V21" s="60">
        <f t="shared" si="1"/>
        <v>228.55089599999999</v>
      </c>
      <c r="W21" s="40">
        <v>1.0813999999999999</v>
      </c>
      <c r="X21" s="40">
        <v>1.0740000000000001</v>
      </c>
      <c r="Y21" s="40">
        <v>1.0549999999999999</v>
      </c>
      <c r="Z21" s="45">
        <v>1.0409999999999999</v>
      </c>
      <c r="AA21" s="36"/>
      <c r="AB21" s="60">
        <f t="shared" si="2"/>
        <v>238.95544620606148</v>
      </c>
      <c r="AC21" s="60">
        <f t="shared" si="3"/>
        <v>291.525644371395</v>
      </c>
    </row>
    <row r="22" spans="1:29" ht="23.25" customHeight="1" x14ac:dyDescent="0.2">
      <c r="A22" s="127"/>
      <c r="B22" s="101"/>
      <c r="C22" s="104"/>
      <c r="D22" s="107"/>
      <c r="E22" s="19" t="s">
        <v>24</v>
      </c>
      <c r="F22" s="16" t="s">
        <v>85</v>
      </c>
      <c r="G22" s="16">
        <v>300.27</v>
      </c>
      <c r="H22" s="16">
        <v>1.65</v>
      </c>
      <c r="I22" s="55"/>
      <c r="J22" s="55"/>
      <c r="K22" s="55"/>
      <c r="L22" s="55"/>
      <c r="M22" s="55"/>
      <c r="N22" s="16">
        <v>0.42</v>
      </c>
      <c r="O22" s="16"/>
      <c r="P22" s="55"/>
      <c r="Q22" s="55"/>
      <c r="R22" s="55"/>
      <c r="S22" s="55"/>
      <c r="T22" s="55"/>
      <c r="U22" s="60">
        <f t="shared" si="4"/>
        <v>208.08710999999997</v>
      </c>
      <c r="V22" s="60">
        <f t="shared" si="1"/>
        <v>253.86627419999996</v>
      </c>
      <c r="W22" s="40">
        <v>1.0813999999999999</v>
      </c>
      <c r="X22" s="40">
        <v>1.0740000000000001</v>
      </c>
      <c r="Y22" s="40">
        <v>1.0549999999999999</v>
      </c>
      <c r="Z22" s="45">
        <v>1.0409999999999999</v>
      </c>
      <c r="AA22" s="36"/>
      <c r="AB22" s="60">
        <f t="shared" si="2"/>
        <v>265.42328159646041</v>
      </c>
      <c r="AC22" s="60">
        <f t="shared" si="3"/>
        <v>323.81640354768172</v>
      </c>
    </row>
    <row r="23" spans="1:29" ht="23.25" customHeight="1" x14ac:dyDescent="0.2">
      <c r="A23" s="127"/>
      <c r="B23" s="101"/>
      <c r="C23" s="104"/>
      <c r="D23" s="107"/>
      <c r="E23" s="19" t="s">
        <v>24</v>
      </c>
      <c r="F23" s="16" t="s">
        <v>85</v>
      </c>
      <c r="G23" s="16">
        <v>300.27</v>
      </c>
      <c r="H23" s="16">
        <v>1.65</v>
      </c>
      <c r="I23" s="55"/>
      <c r="J23" s="55"/>
      <c r="K23" s="55"/>
      <c r="L23" s="55"/>
      <c r="M23" s="55"/>
      <c r="N23" s="16">
        <v>1.26</v>
      </c>
      <c r="O23" s="26"/>
      <c r="P23" s="55"/>
      <c r="Q23" s="55"/>
      <c r="R23" s="55"/>
      <c r="S23" s="55"/>
      <c r="T23" s="55"/>
      <c r="U23" s="55">
        <f>G23*H23*N23</f>
        <v>624.26132999999993</v>
      </c>
      <c r="V23" s="55">
        <f t="shared" si="1"/>
        <v>761.59882259999995</v>
      </c>
      <c r="W23" s="40">
        <v>1.0813999999999999</v>
      </c>
      <c r="X23" s="40">
        <v>1.0740000000000001</v>
      </c>
      <c r="Y23" s="40">
        <v>1.0549999999999999</v>
      </c>
      <c r="Z23" s="45">
        <v>1.0409999999999999</v>
      </c>
      <c r="AA23" s="36"/>
      <c r="AB23" s="55">
        <f t="shared" si="2"/>
        <v>796.26984478938141</v>
      </c>
      <c r="AC23" s="55">
        <f t="shared" si="3"/>
        <v>971.44921064304526</v>
      </c>
    </row>
    <row r="24" spans="1:29" ht="23.25" customHeight="1" x14ac:dyDescent="0.2">
      <c r="A24" s="128"/>
      <c r="B24" s="102"/>
      <c r="C24" s="105"/>
      <c r="D24" s="20" t="s">
        <v>20</v>
      </c>
      <c r="E24" s="19"/>
      <c r="F24" s="16"/>
      <c r="G24" s="16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37">
        <f>SUM(U18:U23)</f>
        <v>10602.75909</v>
      </c>
      <c r="V24" s="59">
        <f t="shared" si="1"/>
        <v>12935.3660898</v>
      </c>
      <c r="W24" s="40">
        <v>1.0813999999999999</v>
      </c>
      <c r="X24" s="40">
        <v>1.0740000000000001</v>
      </c>
      <c r="Y24" s="40">
        <v>1.0549999999999999</v>
      </c>
      <c r="Z24" s="45">
        <v>1.0409999999999999</v>
      </c>
      <c r="AA24" s="36"/>
      <c r="AB24" s="57">
        <f t="shared" si="2"/>
        <v>13524.235651331315</v>
      </c>
      <c r="AC24" s="57">
        <f t="shared" si="3"/>
        <v>16499.567494624203</v>
      </c>
    </row>
    <row r="25" spans="1:29" ht="23.25" customHeight="1" x14ac:dyDescent="0.2">
      <c r="A25" s="126">
        <v>3</v>
      </c>
      <c r="B25" s="100">
        <v>2027</v>
      </c>
      <c r="C25" s="103" t="s">
        <v>201</v>
      </c>
      <c r="D25" s="106" t="s">
        <v>17</v>
      </c>
      <c r="E25" s="19" t="s">
        <v>23</v>
      </c>
      <c r="F25" s="16" t="s">
        <v>86</v>
      </c>
      <c r="G25" s="16">
        <v>963.68</v>
      </c>
      <c r="H25" s="16">
        <v>2.66</v>
      </c>
      <c r="I25" s="55"/>
      <c r="J25" s="55"/>
      <c r="K25" s="55"/>
      <c r="L25" s="55"/>
      <c r="M25" s="55"/>
      <c r="N25" s="16">
        <v>0.6</v>
      </c>
      <c r="O25" s="16"/>
      <c r="P25" s="55"/>
      <c r="Q25" s="55"/>
      <c r="R25" s="55"/>
      <c r="S25" s="55"/>
      <c r="T25" s="55"/>
      <c r="U25" s="55">
        <f>G25*H25*N25</f>
        <v>1538.0332800000001</v>
      </c>
      <c r="V25" s="55">
        <f t="shared" si="1"/>
        <v>1876.4006016000001</v>
      </c>
      <c r="W25" s="40">
        <v>1.0813999999999999</v>
      </c>
      <c r="X25" s="40">
        <v>1.0740000000000001</v>
      </c>
      <c r="Y25" s="40">
        <v>1.0549999999999999</v>
      </c>
      <c r="Z25" s="45">
        <v>1.0409999999999999</v>
      </c>
      <c r="AA25" s="36"/>
      <c r="AB25" s="55">
        <f t="shared" si="2"/>
        <v>1961.821856155183</v>
      </c>
      <c r="AC25" s="55">
        <f t="shared" si="3"/>
        <v>2393.4226645093231</v>
      </c>
    </row>
    <row r="26" spans="1:29" ht="23.25" customHeight="1" x14ac:dyDescent="0.2">
      <c r="A26" s="127"/>
      <c r="B26" s="101"/>
      <c r="C26" s="104"/>
      <c r="D26" s="107"/>
      <c r="E26" s="19" t="s">
        <v>16</v>
      </c>
      <c r="F26" s="16" t="s">
        <v>87</v>
      </c>
      <c r="G26" s="16">
        <v>949.02</v>
      </c>
      <c r="H26" s="16">
        <v>2.66</v>
      </c>
      <c r="I26" s="55"/>
      <c r="J26" s="55"/>
      <c r="K26" s="55"/>
      <c r="L26" s="55"/>
      <c r="M26" s="55"/>
      <c r="N26" s="16">
        <v>0.6</v>
      </c>
      <c r="O26" s="16"/>
      <c r="P26" s="55"/>
      <c r="Q26" s="55"/>
      <c r="R26" s="55"/>
      <c r="S26" s="55"/>
      <c r="T26" s="55"/>
      <c r="U26" s="55">
        <f>G26*H26*N26</f>
        <v>1514.6359199999999</v>
      </c>
      <c r="V26" s="55">
        <f t="shared" si="1"/>
        <v>1847.8558223999999</v>
      </c>
      <c r="W26" s="40">
        <v>1.0813999999999999</v>
      </c>
      <c r="X26" s="40">
        <v>1.0740000000000001</v>
      </c>
      <c r="Y26" s="40">
        <v>1.0549999999999999</v>
      </c>
      <c r="Z26" s="45">
        <v>1.0409999999999999</v>
      </c>
      <c r="AA26" s="36"/>
      <c r="AB26" s="55">
        <f t="shared" si="2"/>
        <v>1931.9776045247299</v>
      </c>
      <c r="AC26" s="55">
        <f t="shared" si="3"/>
        <v>2357.0126775201707</v>
      </c>
    </row>
    <row r="27" spans="1:29" ht="23.25" customHeight="1" x14ac:dyDescent="0.2">
      <c r="A27" s="127"/>
      <c r="B27" s="101"/>
      <c r="C27" s="104"/>
      <c r="D27" s="107"/>
      <c r="E27" s="19" t="s">
        <v>97</v>
      </c>
      <c r="F27" s="16" t="s">
        <v>88</v>
      </c>
      <c r="G27" s="16">
        <v>873.11</v>
      </c>
      <c r="H27" s="16">
        <v>1.49</v>
      </c>
      <c r="I27" s="55"/>
      <c r="J27" s="55"/>
      <c r="K27" s="55"/>
      <c r="L27" s="55"/>
      <c r="M27" s="55"/>
      <c r="N27" s="16">
        <v>0.6</v>
      </c>
      <c r="O27" s="16"/>
      <c r="P27" s="55"/>
      <c r="Q27" s="55"/>
      <c r="R27" s="55"/>
      <c r="S27" s="55"/>
      <c r="T27" s="55"/>
      <c r="U27" s="55">
        <f>G27*H27*N27</f>
        <v>780.56034</v>
      </c>
      <c r="V27" s="55">
        <f t="shared" si="1"/>
        <v>952.28361480000001</v>
      </c>
      <c r="W27" s="40">
        <v>1.0813999999999999</v>
      </c>
      <c r="X27" s="40">
        <v>1.0740000000000001</v>
      </c>
      <c r="Y27" s="40">
        <v>1.0549999999999999</v>
      </c>
      <c r="Z27" s="45">
        <v>1.0409999999999999</v>
      </c>
      <c r="AA27" s="36"/>
      <c r="AB27" s="55">
        <f t="shared" si="2"/>
        <v>995.63537081585184</v>
      </c>
      <c r="AC27" s="55">
        <f t="shared" si="3"/>
        <v>1214.6751523953392</v>
      </c>
    </row>
    <row r="28" spans="1:29" ht="23.25" customHeight="1" x14ac:dyDescent="0.2">
      <c r="A28" s="127"/>
      <c r="B28" s="101"/>
      <c r="C28" s="104"/>
      <c r="D28" s="107"/>
      <c r="E28" s="19" t="s">
        <v>97</v>
      </c>
      <c r="F28" s="16" t="s">
        <v>89</v>
      </c>
      <c r="G28" s="16">
        <v>446.04</v>
      </c>
      <c r="H28" s="16">
        <v>1</v>
      </c>
      <c r="I28" s="55"/>
      <c r="J28" s="55"/>
      <c r="K28" s="55"/>
      <c r="L28" s="55"/>
      <c r="M28" s="55"/>
      <c r="N28" s="16">
        <v>0.24</v>
      </c>
      <c r="O28" s="23"/>
      <c r="P28" s="16"/>
      <c r="Q28" s="55"/>
      <c r="R28" s="55"/>
      <c r="S28" s="55"/>
      <c r="T28" s="55"/>
      <c r="U28" s="60">
        <f t="shared" ref="U28:U29" si="5">G28*H28*N28</f>
        <v>107.0496</v>
      </c>
      <c r="V28" s="55">
        <f t="shared" si="1"/>
        <v>130.60051199999998</v>
      </c>
      <c r="W28" s="40">
        <v>1.0813999999999999</v>
      </c>
      <c r="X28" s="40">
        <v>1.0740000000000001</v>
      </c>
      <c r="Y28" s="40">
        <v>1.0549999999999999</v>
      </c>
      <c r="Z28" s="45">
        <v>1.0409999999999999</v>
      </c>
      <c r="AA28" s="36"/>
      <c r="AB28" s="55">
        <f t="shared" si="2"/>
        <v>136.54596926060657</v>
      </c>
      <c r="AC28" s="55">
        <f t="shared" si="3"/>
        <v>166.58608249794</v>
      </c>
    </row>
    <row r="29" spans="1:29" ht="23.25" customHeight="1" x14ac:dyDescent="0.2">
      <c r="A29" s="127"/>
      <c r="B29" s="101"/>
      <c r="C29" s="104"/>
      <c r="D29" s="107"/>
      <c r="E29" s="19" t="s">
        <v>24</v>
      </c>
      <c r="F29" s="16" t="s">
        <v>85</v>
      </c>
      <c r="G29" s="16">
        <v>300.27</v>
      </c>
      <c r="H29" s="16">
        <v>1.65</v>
      </c>
      <c r="I29" s="55"/>
      <c r="J29" s="55"/>
      <c r="K29" s="55"/>
      <c r="L29" s="55"/>
      <c r="M29" s="55"/>
      <c r="N29" s="16">
        <v>0.24</v>
      </c>
      <c r="O29" s="23"/>
      <c r="P29" s="16"/>
      <c r="Q29" s="55"/>
      <c r="R29" s="55"/>
      <c r="S29" s="55"/>
      <c r="T29" s="55"/>
      <c r="U29" s="60">
        <f t="shared" si="5"/>
        <v>118.90691999999997</v>
      </c>
      <c r="V29" s="55">
        <f t="shared" si="1"/>
        <v>145.06644239999997</v>
      </c>
      <c r="W29" s="40">
        <v>1.0813999999999999</v>
      </c>
      <c r="X29" s="40">
        <v>1.0740000000000001</v>
      </c>
      <c r="Y29" s="40">
        <v>1.0549999999999999</v>
      </c>
      <c r="Z29" s="45">
        <v>1.0409999999999999</v>
      </c>
      <c r="AA29" s="36"/>
      <c r="AB29" s="55">
        <f t="shared" si="2"/>
        <v>151.6704466265488</v>
      </c>
      <c r="AC29" s="55">
        <f t="shared" si="3"/>
        <v>185.03794488438953</v>
      </c>
    </row>
    <row r="30" spans="1:29" ht="23.25" customHeight="1" x14ac:dyDescent="0.2">
      <c r="A30" s="127"/>
      <c r="B30" s="101"/>
      <c r="C30" s="104"/>
      <c r="D30" s="107"/>
      <c r="E30" s="19" t="s">
        <v>24</v>
      </c>
      <c r="F30" s="16" t="s">
        <v>85</v>
      </c>
      <c r="G30" s="16">
        <v>300.27</v>
      </c>
      <c r="H30" s="16">
        <v>1.65</v>
      </c>
      <c r="I30" s="55"/>
      <c r="J30" s="55"/>
      <c r="K30" s="55"/>
      <c r="L30" s="55"/>
      <c r="M30" s="55"/>
      <c r="N30" s="16">
        <v>0.42</v>
      </c>
      <c r="O30" s="26"/>
      <c r="P30" s="55"/>
      <c r="Q30" s="55"/>
      <c r="R30" s="55"/>
      <c r="S30" s="55"/>
      <c r="T30" s="55"/>
      <c r="U30" s="55">
        <f>G30*H30*N30</f>
        <v>208.08710999999997</v>
      </c>
      <c r="V30" s="55">
        <f t="shared" si="1"/>
        <v>253.86627419999996</v>
      </c>
      <c r="W30" s="40">
        <v>1.0813999999999999</v>
      </c>
      <c r="X30" s="40">
        <v>1.0740000000000001</v>
      </c>
      <c r="Y30" s="40">
        <v>1.0549999999999999</v>
      </c>
      <c r="Z30" s="45">
        <v>1.0409999999999999</v>
      </c>
      <c r="AA30" s="36"/>
      <c r="AB30" s="55">
        <f t="shared" si="2"/>
        <v>265.42328159646041</v>
      </c>
      <c r="AC30" s="55">
        <f t="shared" si="3"/>
        <v>323.81640354768172</v>
      </c>
    </row>
    <row r="31" spans="1:29" ht="23.25" customHeight="1" x14ac:dyDescent="0.2">
      <c r="A31" s="128"/>
      <c r="B31" s="102"/>
      <c r="C31" s="105"/>
      <c r="D31" s="20" t="s">
        <v>20</v>
      </c>
      <c r="E31" s="19"/>
      <c r="F31" s="16"/>
      <c r="G31" s="16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37">
        <f>SUM(U25:U30)</f>
        <v>4267.2731700000004</v>
      </c>
      <c r="V31" s="59">
        <f t="shared" si="1"/>
        <v>5206.0732674000001</v>
      </c>
      <c r="W31" s="40">
        <v>1.0813999999999999</v>
      </c>
      <c r="X31" s="40">
        <v>1.0740000000000001</v>
      </c>
      <c r="Y31" s="40">
        <v>1.0549999999999999</v>
      </c>
      <c r="Z31" s="45">
        <v>1.0409999999999999</v>
      </c>
      <c r="AA31" s="36"/>
      <c r="AB31" s="57">
        <f t="shared" si="2"/>
        <v>5443.0745289793813</v>
      </c>
      <c r="AC31" s="57">
        <f t="shared" si="3"/>
        <v>6640.5509253548453</v>
      </c>
    </row>
    <row r="32" spans="1:29" ht="23.25" customHeight="1" x14ac:dyDescent="0.2">
      <c r="A32" s="126">
        <v>4</v>
      </c>
      <c r="B32" s="100">
        <v>2027</v>
      </c>
      <c r="C32" s="103" t="s">
        <v>202</v>
      </c>
      <c r="D32" s="106" t="s">
        <v>17</v>
      </c>
      <c r="E32" s="19" t="s">
        <v>23</v>
      </c>
      <c r="F32" s="16" t="s">
        <v>86</v>
      </c>
      <c r="G32" s="16">
        <v>963.68</v>
      </c>
      <c r="H32" s="16">
        <v>2.66</v>
      </c>
      <c r="I32" s="55"/>
      <c r="J32" s="55"/>
      <c r="K32" s="55"/>
      <c r="L32" s="55"/>
      <c r="M32" s="55"/>
      <c r="N32" s="16">
        <v>0.3</v>
      </c>
      <c r="O32" s="16"/>
      <c r="P32" s="55"/>
      <c r="Q32" s="55"/>
      <c r="R32" s="55"/>
      <c r="S32" s="55"/>
      <c r="T32" s="55"/>
      <c r="U32" s="55">
        <f>G32*H32*N32</f>
        <v>769.01664000000005</v>
      </c>
      <c r="V32" s="55">
        <f t="shared" si="1"/>
        <v>938.20030080000004</v>
      </c>
      <c r="W32" s="40">
        <v>1.0813999999999999</v>
      </c>
      <c r="X32" s="40">
        <v>1.0740000000000001</v>
      </c>
      <c r="Y32" s="40">
        <v>1.0549999999999999</v>
      </c>
      <c r="Z32" s="45">
        <v>1.0409999999999999</v>
      </c>
      <c r="AA32" s="36"/>
      <c r="AB32" s="55">
        <f t="shared" si="2"/>
        <v>980.91092807759151</v>
      </c>
      <c r="AC32" s="55">
        <f t="shared" si="3"/>
        <v>1196.7113322546616</v>
      </c>
    </row>
    <row r="33" spans="1:29" ht="23.25" customHeight="1" x14ac:dyDescent="0.2">
      <c r="A33" s="127"/>
      <c r="B33" s="101"/>
      <c r="C33" s="104"/>
      <c r="D33" s="107"/>
      <c r="E33" s="19" t="s">
        <v>16</v>
      </c>
      <c r="F33" s="16" t="s">
        <v>87</v>
      </c>
      <c r="G33" s="16">
        <v>949.02</v>
      </c>
      <c r="H33" s="16">
        <v>2.66</v>
      </c>
      <c r="I33" s="55"/>
      <c r="J33" s="55"/>
      <c r="K33" s="55"/>
      <c r="L33" s="55"/>
      <c r="M33" s="55"/>
      <c r="N33" s="16">
        <v>0.3</v>
      </c>
      <c r="O33" s="16"/>
      <c r="P33" s="55"/>
      <c r="Q33" s="55"/>
      <c r="R33" s="55"/>
      <c r="S33" s="55"/>
      <c r="T33" s="55"/>
      <c r="U33" s="55">
        <f>G33*H33*N33</f>
        <v>757.31795999999997</v>
      </c>
      <c r="V33" s="55">
        <f t="shared" si="1"/>
        <v>923.92791119999993</v>
      </c>
      <c r="W33" s="40">
        <v>1.0813999999999999</v>
      </c>
      <c r="X33" s="40">
        <v>1.0740000000000001</v>
      </c>
      <c r="Y33" s="40">
        <v>1.0549999999999999</v>
      </c>
      <c r="Z33" s="45">
        <v>1.0409999999999999</v>
      </c>
      <c r="AA33" s="36"/>
      <c r="AB33" s="55">
        <f t="shared" si="2"/>
        <v>965.98880226236497</v>
      </c>
      <c r="AC33" s="55">
        <f t="shared" si="3"/>
        <v>1178.5063387600853</v>
      </c>
    </row>
    <row r="34" spans="1:29" ht="23.25" customHeight="1" x14ac:dyDescent="0.2">
      <c r="A34" s="127"/>
      <c r="B34" s="101"/>
      <c r="C34" s="104"/>
      <c r="D34" s="107"/>
      <c r="E34" s="19" t="s">
        <v>97</v>
      </c>
      <c r="F34" s="16" t="s">
        <v>88</v>
      </c>
      <c r="G34" s="16">
        <v>873.11</v>
      </c>
      <c r="H34" s="16">
        <v>1.49</v>
      </c>
      <c r="I34" s="55"/>
      <c r="J34" s="55"/>
      <c r="K34" s="55"/>
      <c r="L34" s="55"/>
      <c r="M34" s="55"/>
      <c r="N34" s="16">
        <v>0.3</v>
      </c>
      <c r="O34" s="16"/>
      <c r="P34" s="55"/>
      <c r="Q34" s="55"/>
      <c r="R34" s="55"/>
      <c r="S34" s="55"/>
      <c r="T34" s="55"/>
      <c r="U34" s="55">
        <f>G34*H34*N34</f>
        <v>390.28017</v>
      </c>
      <c r="V34" s="55">
        <f t="shared" si="1"/>
        <v>476.1418074</v>
      </c>
      <c r="W34" s="40">
        <v>1.0813999999999999</v>
      </c>
      <c r="X34" s="40">
        <v>1.0740000000000001</v>
      </c>
      <c r="Y34" s="40">
        <v>1.0549999999999999</v>
      </c>
      <c r="Z34" s="45">
        <v>1.0409999999999999</v>
      </c>
      <c r="AA34" s="36"/>
      <c r="AB34" s="55">
        <f t="shared" si="2"/>
        <v>497.81768540792592</v>
      </c>
      <c r="AC34" s="55">
        <f t="shared" si="3"/>
        <v>607.33757619766959</v>
      </c>
    </row>
    <row r="35" spans="1:29" ht="23.25" customHeight="1" x14ac:dyDescent="0.2">
      <c r="A35" s="127"/>
      <c r="B35" s="101"/>
      <c r="C35" s="104"/>
      <c r="D35" s="107"/>
      <c r="E35" s="19" t="s">
        <v>97</v>
      </c>
      <c r="F35" s="16" t="s">
        <v>89</v>
      </c>
      <c r="G35" s="16">
        <v>446.04</v>
      </c>
      <c r="H35" s="16">
        <v>1</v>
      </c>
      <c r="I35" s="55"/>
      <c r="J35" s="55"/>
      <c r="K35" s="55"/>
      <c r="L35" s="55"/>
      <c r="M35" s="55"/>
      <c r="N35" s="16">
        <v>0.3</v>
      </c>
      <c r="O35" s="23"/>
      <c r="P35" s="16"/>
      <c r="Q35" s="55"/>
      <c r="R35" s="55"/>
      <c r="S35" s="55"/>
      <c r="T35" s="55"/>
      <c r="U35" s="60">
        <f t="shared" ref="U35:U36" si="6">G35*H35*N35</f>
        <v>133.81200000000001</v>
      </c>
      <c r="V35" s="55">
        <f t="shared" si="1"/>
        <v>163.25064</v>
      </c>
      <c r="W35" s="40">
        <v>1.0813999999999999</v>
      </c>
      <c r="X35" s="40">
        <v>1.0740000000000001</v>
      </c>
      <c r="Y35" s="40">
        <v>1.0549999999999999</v>
      </c>
      <c r="Z35" s="45">
        <v>1.0409999999999999</v>
      </c>
      <c r="AA35" s="36"/>
      <c r="AB35" s="55">
        <f t="shared" si="2"/>
        <v>170.68246157575823</v>
      </c>
      <c r="AC35" s="55">
        <f t="shared" si="3"/>
        <v>208.23260312242502</v>
      </c>
    </row>
    <row r="36" spans="1:29" ht="23.25" customHeight="1" x14ac:dyDescent="0.2">
      <c r="A36" s="127"/>
      <c r="B36" s="101"/>
      <c r="C36" s="104"/>
      <c r="D36" s="107"/>
      <c r="E36" s="19" t="s">
        <v>24</v>
      </c>
      <c r="F36" s="16" t="s">
        <v>85</v>
      </c>
      <c r="G36" s="16">
        <v>300.27</v>
      </c>
      <c r="H36" s="16">
        <v>1.65</v>
      </c>
      <c r="I36" s="55"/>
      <c r="J36" s="55"/>
      <c r="K36" s="55"/>
      <c r="L36" s="55"/>
      <c r="M36" s="55"/>
      <c r="N36" s="16">
        <v>0.09</v>
      </c>
      <c r="O36" s="23"/>
      <c r="P36" s="16"/>
      <c r="Q36" s="55"/>
      <c r="R36" s="55"/>
      <c r="S36" s="55"/>
      <c r="T36" s="55"/>
      <c r="U36" s="60">
        <f t="shared" si="6"/>
        <v>44.590094999999991</v>
      </c>
      <c r="V36" s="55">
        <f t="shared" si="1"/>
        <v>54.399915899999989</v>
      </c>
      <c r="W36" s="40">
        <v>1.0813999999999999</v>
      </c>
      <c r="X36" s="40">
        <v>1.0740000000000001</v>
      </c>
      <c r="Y36" s="40">
        <v>1.0549999999999999</v>
      </c>
      <c r="Z36" s="45">
        <v>1.0409999999999999</v>
      </c>
      <c r="AA36" s="36"/>
      <c r="AB36" s="55">
        <f t="shared" si="2"/>
        <v>56.876417484955809</v>
      </c>
      <c r="AC36" s="55">
        <f t="shared" si="3"/>
        <v>69.389229331646092</v>
      </c>
    </row>
    <row r="37" spans="1:29" ht="23.25" customHeight="1" x14ac:dyDescent="0.2">
      <c r="A37" s="127"/>
      <c r="B37" s="101"/>
      <c r="C37" s="104"/>
      <c r="D37" s="107"/>
      <c r="E37" s="19" t="s">
        <v>24</v>
      </c>
      <c r="F37" s="16" t="s">
        <v>85</v>
      </c>
      <c r="G37" s="16">
        <v>300.27</v>
      </c>
      <c r="H37" s="16">
        <v>1.65</v>
      </c>
      <c r="I37" s="55"/>
      <c r="J37" s="55"/>
      <c r="K37" s="55"/>
      <c r="L37" s="55"/>
      <c r="M37" s="55"/>
      <c r="N37" s="16">
        <v>0.27</v>
      </c>
      <c r="O37" s="26"/>
      <c r="P37" s="55"/>
      <c r="Q37" s="55"/>
      <c r="R37" s="55"/>
      <c r="S37" s="55"/>
      <c r="T37" s="55"/>
      <c r="U37" s="55">
        <f>G37*H37*N37</f>
        <v>133.770285</v>
      </c>
      <c r="V37" s="55">
        <f t="shared" si="1"/>
        <v>163.19974769999999</v>
      </c>
      <c r="W37" s="40">
        <v>1.0813999999999999</v>
      </c>
      <c r="X37" s="40">
        <v>1.0740000000000001</v>
      </c>
      <c r="Y37" s="40">
        <v>1.0549999999999999</v>
      </c>
      <c r="Z37" s="45">
        <v>1.0409999999999999</v>
      </c>
      <c r="AA37" s="36"/>
      <c r="AB37" s="55">
        <f t="shared" si="2"/>
        <v>170.62925245486747</v>
      </c>
      <c r="AC37" s="55">
        <f t="shared" si="3"/>
        <v>208.16768799493832</v>
      </c>
    </row>
    <row r="38" spans="1:29" ht="23.25" customHeight="1" x14ac:dyDescent="0.2">
      <c r="A38" s="128"/>
      <c r="B38" s="102"/>
      <c r="C38" s="105"/>
      <c r="D38" s="20" t="s">
        <v>20</v>
      </c>
      <c r="E38" s="19"/>
      <c r="F38" s="16"/>
      <c r="G38" s="16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37">
        <f>SUM(U32:U37)</f>
        <v>2228.7871500000001</v>
      </c>
      <c r="V38" s="59">
        <f t="shared" si="1"/>
        <v>2719.1203230000001</v>
      </c>
      <c r="W38" s="40">
        <v>1.0813999999999999</v>
      </c>
      <c r="X38" s="40">
        <v>1.0740000000000001</v>
      </c>
      <c r="Y38" s="40">
        <v>1.0549999999999999</v>
      </c>
      <c r="Z38" s="45">
        <v>1.0409999999999999</v>
      </c>
      <c r="AA38" s="36"/>
      <c r="AB38" s="57">
        <f t="shared" si="2"/>
        <v>2842.9055472634636</v>
      </c>
      <c r="AC38" s="57">
        <f t="shared" si="3"/>
        <v>3468.3447676614255</v>
      </c>
    </row>
    <row r="39" spans="1:29" ht="23.25" customHeight="1" x14ac:dyDescent="0.2">
      <c r="A39" s="126">
        <v>5</v>
      </c>
      <c r="B39" s="100">
        <v>2027</v>
      </c>
      <c r="C39" s="103" t="s">
        <v>203</v>
      </c>
      <c r="D39" s="106" t="s">
        <v>17</v>
      </c>
      <c r="E39" s="19" t="s">
        <v>23</v>
      </c>
      <c r="F39" s="16" t="s">
        <v>86</v>
      </c>
      <c r="G39" s="16">
        <v>963.68</v>
      </c>
      <c r="H39" s="16">
        <v>2.66</v>
      </c>
      <c r="I39" s="55"/>
      <c r="J39" s="55"/>
      <c r="K39" s="55"/>
      <c r="L39" s="55"/>
      <c r="M39" s="55"/>
      <c r="N39" s="16">
        <v>0.67</v>
      </c>
      <c r="O39" s="16"/>
      <c r="P39" s="55"/>
      <c r="Q39" s="55"/>
      <c r="R39" s="55"/>
      <c r="S39" s="55"/>
      <c r="T39" s="55"/>
      <c r="U39" s="55">
        <f>G39*H39*N39</f>
        <v>1717.4704960000001</v>
      </c>
      <c r="V39" s="55">
        <f t="shared" si="1"/>
        <v>2095.3140051200003</v>
      </c>
      <c r="W39" s="40">
        <v>1.0813999999999999</v>
      </c>
      <c r="X39" s="40">
        <v>1.0740000000000001</v>
      </c>
      <c r="Y39" s="40">
        <v>1.0549999999999999</v>
      </c>
      <c r="Z39" s="45">
        <v>1.0409999999999999</v>
      </c>
      <c r="AA39" s="36"/>
      <c r="AB39" s="55">
        <f t="shared" si="2"/>
        <v>2190.7010727066213</v>
      </c>
      <c r="AC39" s="55">
        <f t="shared" si="3"/>
        <v>2672.6553087020779</v>
      </c>
    </row>
    <row r="40" spans="1:29" ht="23.25" customHeight="1" x14ac:dyDescent="0.2">
      <c r="A40" s="127"/>
      <c r="B40" s="101"/>
      <c r="C40" s="104"/>
      <c r="D40" s="107"/>
      <c r="E40" s="19" t="s">
        <v>16</v>
      </c>
      <c r="F40" s="16" t="s">
        <v>87</v>
      </c>
      <c r="G40" s="16">
        <v>949.02</v>
      </c>
      <c r="H40" s="16">
        <v>2.66</v>
      </c>
      <c r="I40" s="55"/>
      <c r="J40" s="55"/>
      <c r="K40" s="55"/>
      <c r="L40" s="55"/>
      <c r="M40" s="55"/>
      <c r="N40" s="16">
        <v>0.67</v>
      </c>
      <c r="O40" s="16"/>
      <c r="P40" s="55"/>
      <c r="Q40" s="55"/>
      <c r="R40" s="55"/>
      <c r="S40" s="55"/>
      <c r="T40" s="55"/>
      <c r="U40" s="55">
        <f>G40*H40*N40</f>
        <v>1691.3434440000001</v>
      </c>
      <c r="V40" s="55">
        <f t="shared" si="1"/>
        <v>2063.4390016800003</v>
      </c>
      <c r="W40" s="40">
        <v>1.0813999999999999</v>
      </c>
      <c r="X40" s="40">
        <v>1.0740000000000001</v>
      </c>
      <c r="Y40" s="40">
        <v>1.0549999999999999</v>
      </c>
      <c r="Z40" s="45">
        <v>1.0409999999999999</v>
      </c>
      <c r="AA40" s="36"/>
      <c r="AB40" s="55">
        <f t="shared" si="2"/>
        <v>2157.3749917192818</v>
      </c>
      <c r="AC40" s="55">
        <f t="shared" si="3"/>
        <v>2631.9974898975238</v>
      </c>
    </row>
    <row r="41" spans="1:29" ht="23.25" customHeight="1" x14ac:dyDescent="0.2">
      <c r="A41" s="127"/>
      <c r="B41" s="101"/>
      <c r="C41" s="104"/>
      <c r="D41" s="107"/>
      <c r="E41" s="19" t="s">
        <v>97</v>
      </c>
      <c r="F41" s="16" t="s">
        <v>88</v>
      </c>
      <c r="G41" s="16">
        <v>873.11</v>
      </c>
      <c r="H41" s="16">
        <v>1.49</v>
      </c>
      <c r="I41" s="55"/>
      <c r="J41" s="55"/>
      <c r="K41" s="55"/>
      <c r="L41" s="55"/>
      <c r="M41" s="55"/>
      <c r="N41" s="16">
        <v>0.67</v>
      </c>
      <c r="O41" s="16"/>
      <c r="P41" s="55"/>
      <c r="Q41" s="55"/>
      <c r="R41" s="55"/>
      <c r="S41" s="55"/>
      <c r="T41" s="55"/>
      <c r="U41" s="55">
        <f>G41*H41*N41</f>
        <v>871.62571300000002</v>
      </c>
      <c r="V41" s="55">
        <f t="shared" si="1"/>
        <v>1063.3833698599999</v>
      </c>
      <c r="W41" s="40">
        <v>1.0813999999999999</v>
      </c>
      <c r="X41" s="40">
        <v>1.0740000000000001</v>
      </c>
      <c r="Y41" s="40">
        <v>1.0549999999999999</v>
      </c>
      <c r="Z41" s="45">
        <v>1.0409999999999999</v>
      </c>
      <c r="AA41" s="36"/>
      <c r="AB41" s="55">
        <f t="shared" si="2"/>
        <v>1111.7928307443676</v>
      </c>
      <c r="AC41" s="55">
        <f t="shared" si="3"/>
        <v>1356.3872535081284</v>
      </c>
    </row>
    <row r="42" spans="1:29" ht="23.25" customHeight="1" x14ac:dyDescent="0.2">
      <c r="A42" s="127"/>
      <c r="B42" s="101"/>
      <c r="C42" s="104"/>
      <c r="D42" s="107"/>
      <c r="E42" s="19" t="s">
        <v>97</v>
      </c>
      <c r="F42" s="16" t="s">
        <v>89</v>
      </c>
      <c r="G42" s="16">
        <v>446.04</v>
      </c>
      <c r="H42" s="16">
        <v>1</v>
      </c>
      <c r="I42" s="55"/>
      <c r="J42" s="55"/>
      <c r="K42" s="55"/>
      <c r="L42" s="55"/>
      <c r="M42" s="55"/>
      <c r="N42" s="16">
        <v>0.24</v>
      </c>
      <c r="O42" s="23"/>
      <c r="P42" s="16"/>
      <c r="Q42" s="55"/>
      <c r="R42" s="55"/>
      <c r="S42" s="55"/>
      <c r="T42" s="55"/>
      <c r="U42" s="60">
        <f t="shared" ref="U42:U43" si="7">G42*H42*N42</f>
        <v>107.0496</v>
      </c>
      <c r="V42" s="55">
        <f t="shared" si="1"/>
        <v>130.60051199999998</v>
      </c>
      <c r="W42" s="40">
        <v>1.0813999999999999</v>
      </c>
      <c r="X42" s="40">
        <v>1.0740000000000001</v>
      </c>
      <c r="Y42" s="40">
        <v>1.0549999999999999</v>
      </c>
      <c r="Z42" s="45">
        <v>1.0409999999999999</v>
      </c>
      <c r="AA42" s="36"/>
      <c r="AB42" s="55">
        <f t="shared" si="2"/>
        <v>136.54596926060657</v>
      </c>
      <c r="AC42" s="55">
        <f t="shared" si="3"/>
        <v>166.58608249794</v>
      </c>
    </row>
    <row r="43" spans="1:29" ht="23.25" customHeight="1" x14ac:dyDescent="0.2">
      <c r="A43" s="127"/>
      <c r="B43" s="101"/>
      <c r="C43" s="104"/>
      <c r="D43" s="107"/>
      <c r="E43" s="19" t="s">
        <v>24</v>
      </c>
      <c r="F43" s="16" t="s">
        <v>85</v>
      </c>
      <c r="G43" s="16">
        <v>300.27</v>
      </c>
      <c r="H43" s="16">
        <v>1.65</v>
      </c>
      <c r="I43" s="55"/>
      <c r="J43" s="55"/>
      <c r="K43" s="55"/>
      <c r="L43" s="55"/>
      <c r="M43" s="55"/>
      <c r="N43" s="16">
        <v>0.24</v>
      </c>
      <c r="O43" s="23"/>
      <c r="P43" s="16"/>
      <c r="Q43" s="55"/>
      <c r="R43" s="55"/>
      <c r="S43" s="55"/>
      <c r="T43" s="55"/>
      <c r="U43" s="60">
        <f t="shared" si="7"/>
        <v>118.90691999999997</v>
      </c>
      <c r="V43" s="55">
        <f t="shared" si="1"/>
        <v>145.06644239999997</v>
      </c>
      <c r="W43" s="40">
        <v>1.0813999999999999</v>
      </c>
      <c r="X43" s="40">
        <v>1.0740000000000001</v>
      </c>
      <c r="Y43" s="40">
        <v>1.0549999999999999</v>
      </c>
      <c r="Z43" s="45">
        <v>1.0409999999999999</v>
      </c>
      <c r="AA43" s="36"/>
      <c r="AB43" s="55">
        <f t="shared" si="2"/>
        <v>151.6704466265488</v>
      </c>
      <c r="AC43" s="55">
        <f t="shared" si="3"/>
        <v>185.03794488438953</v>
      </c>
    </row>
    <row r="44" spans="1:29" ht="23.25" customHeight="1" x14ac:dyDescent="0.2">
      <c r="A44" s="127"/>
      <c r="B44" s="101"/>
      <c r="C44" s="104"/>
      <c r="D44" s="107"/>
      <c r="E44" s="19" t="s">
        <v>24</v>
      </c>
      <c r="F44" s="16" t="s">
        <v>85</v>
      </c>
      <c r="G44" s="16">
        <v>300.27</v>
      </c>
      <c r="H44" s="16">
        <v>1.65</v>
      </c>
      <c r="I44" s="55"/>
      <c r="J44" s="55"/>
      <c r="K44" s="55"/>
      <c r="L44" s="55"/>
      <c r="M44" s="55"/>
      <c r="N44" s="16">
        <v>0.33</v>
      </c>
      <c r="O44" s="26"/>
      <c r="P44" s="55"/>
      <c r="Q44" s="55"/>
      <c r="R44" s="55"/>
      <c r="S44" s="55"/>
      <c r="T44" s="55"/>
      <c r="U44" s="55">
        <f>G44*H44*N44</f>
        <v>163.49701499999998</v>
      </c>
      <c r="V44" s="55">
        <f t="shared" si="1"/>
        <v>199.46635829999997</v>
      </c>
      <c r="W44" s="40">
        <v>1.0813999999999999</v>
      </c>
      <c r="X44" s="40">
        <v>1.0740000000000001</v>
      </c>
      <c r="Y44" s="40">
        <v>1.0549999999999999</v>
      </c>
      <c r="Z44" s="45">
        <v>1.0409999999999999</v>
      </c>
      <c r="AA44" s="36"/>
      <c r="AB44" s="55">
        <f t="shared" si="2"/>
        <v>208.54686411150462</v>
      </c>
      <c r="AC44" s="55">
        <f t="shared" si="3"/>
        <v>254.42717421603564</v>
      </c>
    </row>
    <row r="45" spans="1:29" ht="23.25" customHeight="1" x14ac:dyDescent="0.2">
      <c r="A45" s="128"/>
      <c r="B45" s="102"/>
      <c r="C45" s="105"/>
      <c r="D45" s="20" t="s">
        <v>20</v>
      </c>
      <c r="E45" s="19"/>
      <c r="F45" s="16"/>
      <c r="G45" s="16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64">
        <f>SUM(U39:U44)</f>
        <v>4669.8931880000009</v>
      </c>
      <c r="V45" s="59">
        <f t="shared" si="1"/>
        <v>5697.2696893600014</v>
      </c>
      <c r="W45" s="40">
        <v>1.0813999999999999</v>
      </c>
      <c r="X45" s="40">
        <v>1.0740000000000001</v>
      </c>
      <c r="Y45" s="40">
        <v>1.0549999999999999</v>
      </c>
      <c r="Z45" s="45">
        <v>1.0409999999999999</v>
      </c>
      <c r="AA45" s="36"/>
      <c r="AB45" s="57">
        <f t="shared" si="2"/>
        <v>5956.6321751689311</v>
      </c>
      <c r="AC45" s="57">
        <f t="shared" si="3"/>
        <v>7267.0912537060958</v>
      </c>
    </row>
    <row r="46" spans="1:29" ht="23.25" customHeight="1" x14ac:dyDescent="0.2">
      <c r="A46" s="126">
        <v>6</v>
      </c>
      <c r="B46" s="100">
        <v>2027</v>
      </c>
      <c r="C46" s="103" t="s">
        <v>204</v>
      </c>
      <c r="D46" s="106" t="s">
        <v>17</v>
      </c>
      <c r="E46" s="19" t="s">
        <v>23</v>
      </c>
      <c r="F46" s="16" t="s">
        <v>86</v>
      </c>
      <c r="G46" s="16">
        <v>963.68</v>
      </c>
      <c r="H46" s="16">
        <v>2.66</v>
      </c>
      <c r="I46" s="55"/>
      <c r="J46" s="55"/>
      <c r="K46" s="55"/>
      <c r="L46" s="55"/>
      <c r="M46" s="55"/>
      <c r="N46" s="16">
        <v>1.3</v>
      </c>
      <c r="O46" s="16"/>
      <c r="P46" s="55"/>
      <c r="Q46" s="55"/>
      <c r="R46" s="55"/>
      <c r="S46" s="55"/>
      <c r="T46" s="55"/>
      <c r="U46" s="55">
        <f>G46*H46*N46</f>
        <v>3332.4054400000005</v>
      </c>
      <c r="V46" s="55">
        <f t="shared" si="1"/>
        <v>4065.5346368000005</v>
      </c>
      <c r="W46" s="40">
        <v>1.0813999999999999</v>
      </c>
      <c r="X46" s="40">
        <v>1.0740000000000001</v>
      </c>
      <c r="Y46" s="40">
        <v>1.0549999999999999</v>
      </c>
      <c r="Z46" s="45">
        <v>1.0409999999999999</v>
      </c>
      <c r="AA46" s="36"/>
      <c r="AB46" s="55">
        <f t="shared" si="2"/>
        <v>4250.614021669563</v>
      </c>
      <c r="AC46" s="55">
        <f t="shared" si="3"/>
        <v>5185.7491064368669</v>
      </c>
    </row>
    <row r="47" spans="1:29" ht="23.25" customHeight="1" x14ac:dyDescent="0.2">
      <c r="A47" s="127"/>
      <c r="B47" s="101"/>
      <c r="C47" s="104"/>
      <c r="D47" s="107"/>
      <c r="E47" s="19" t="s">
        <v>16</v>
      </c>
      <c r="F47" s="16" t="s">
        <v>87</v>
      </c>
      <c r="G47" s="16">
        <v>949.02</v>
      </c>
      <c r="H47" s="16">
        <v>2.66</v>
      </c>
      <c r="I47" s="55"/>
      <c r="J47" s="55"/>
      <c r="K47" s="55"/>
      <c r="L47" s="55"/>
      <c r="M47" s="55"/>
      <c r="N47" s="16">
        <v>1.3</v>
      </c>
      <c r="O47" s="16"/>
      <c r="P47" s="55"/>
      <c r="Q47" s="55"/>
      <c r="R47" s="55"/>
      <c r="S47" s="55"/>
      <c r="T47" s="55"/>
      <c r="U47" s="55">
        <f>G47*H47*N47</f>
        <v>3281.7111600000003</v>
      </c>
      <c r="V47" s="55">
        <f t="shared" si="1"/>
        <v>4003.6876152000004</v>
      </c>
      <c r="W47" s="40">
        <v>1.0813999999999999</v>
      </c>
      <c r="X47" s="40">
        <v>1.0740000000000001</v>
      </c>
      <c r="Y47" s="40">
        <v>1.0549999999999999</v>
      </c>
      <c r="Z47" s="45">
        <v>1.0409999999999999</v>
      </c>
      <c r="AA47" s="36"/>
      <c r="AB47" s="55">
        <f t="shared" si="2"/>
        <v>4185.951476470249</v>
      </c>
      <c r="AC47" s="55">
        <f t="shared" si="3"/>
        <v>5106.8608012937038</v>
      </c>
    </row>
    <row r="48" spans="1:29" ht="23.25" customHeight="1" x14ac:dyDescent="0.2">
      <c r="A48" s="127"/>
      <c r="B48" s="101"/>
      <c r="C48" s="104"/>
      <c r="D48" s="107"/>
      <c r="E48" s="19" t="s">
        <v>97</v>
      </c>
      <c r="F48" s="16" t="s">
        <v>88</v>
      </c>
      <c r="G48" s="16">
        <v>873.11</v>
      </c>
      <c r="H48" s="16">
        <v>1.49</v>
      </c>
      <c r="I48" s="55"/>
      <c r="J48" s="55"/>
      <c r="K48" s="55"/>
      <c r="L48" s="55"/>
      <c r="M48" s="55"/>
      <c r="N48" s="16">
        <v>1.3</v>
      </c>
      <c r="O48" s="16"/>
      <c r="P48" s="55"/>
      <c r="Q48" s="55"/>
      <c r="R48" s="55"/>
      <c r="S48" s="55"/>
      <c r="T48" s="55"/>
      <c r="U48" s="55">
        <f>G48*H48*N48</f>
        <v>1691.21407</v>
      </c>
      <c r="V48" s="55">
        <f t="shared" si="1"/>
        <v>2063.2811653999997</v>
      </c>
      <c r="W48" s="40">
        <v>1.0813999999999999</v>
      </c>
      <c r="X48" s="40">
        <v>1.0740000000000001</v>
      </c>
      <c r="Y48" s="40">
        <v>1.0549999999999999</v>
      </c>
      <c r="Z48" s="45">
        <v>1.0409999999999999</v>
      </c>
      <c r="AA48" s="36"/>
      <c r="AB48" s="55">
        <f t="shared" si="2"/>
        <v>2157.209970101012</v>
      </c>
      <c r="AC48" s="55">
        <f t="shared" si="3"/>
        <v>2631.7961635232346</v>
      </c>
    </row>
    <row r="49" spans="1:29" ht="23.25" customHeight="1" x14ac:dyDescent="0.2">
      <c r="A49" s="127"/>
      <c r="B49" s="101"/>
      <c r="C49" s="104"/>
      <c r="D49" s="107"/>
      <c r="E49" s="19" t="s">
        <v>97</v>
      </c>
      <c r="F49" s="16" t="s">
        <v>89</v>
      </c>
      <c r="G49" s="16">
        <v>446.04</v>
      </c>
      <c r="H49" s="16">
        <v>1</v>
      </c>
      <c r="I49" s="55"/>
      <c r="J49" s="55"/>
      <c r="K49" s="55"/>
      <c r="L49" s="55"/>
      <c r="M49" s="55"/>
      <c r="N49" s="16">
        <v>0.3</v>
      </c>
      <c r="O49" s="23"/>
      <c r="P49" s="16"/>
      <c r="Q49" s="55"/>
      <c r="R49" s="55"/>
      <c r="S49" s="55"/>
      <c r="T49" s="55"/>
      <c r="U49" s="60">
        <f t="shared" ref="U49:U50" si="8">G49*H49*N49</f>
        <v>133.81200000000001</v>
      </c>
      <c r="V49" s="55">
        <f t="shared" si="1"/>
        <v>163.25064</v>
      </c>
      <c r="W49" s="40">
        <v>1.0813999999999999</v>
      </c>
      <c r="X49" s="40">
        <v>1.0740000000000001</v>
      </c>
      <c r="Y49" s="40">
        <v>1.0549999999999999</v>
      </c>
      <c r="Z49" s="45">
        <v>1.0409999999999999</v>
      </c>
      <c r="AA49" s="36"/>
      <c r="AB49" s="55">
        <f t="shared" si="2"/>
        <v>170.68246157575823</v>
      </c>
      <c r="AC49" s="55">
        <f t="shared" si="3"/>
        <v>208.23260312242502</v>
      </c>
    </row>
    <row r="50" spans="1:29" ht="23.25" customHeight="1" x14ac:dyDescent="0.2">
      <c r="A50" s="127"/>
      <c r="B50" s="101"/>
      <c r="C50" s="104"/>
      <c r="D50" s="107"/>
      <c r="E50" s="19" t="s">
        <v>24</v>
      </c>
      <c r="F50" s="16" t="s">
        <v>85</v>
      </c>
      <c r="G50" s="16">
        <v>300.27</v>
      </c>
      <c r="H50" s="16">
        <v>1.65</v>
      </c>
      <c r="I50" s="55"/>
      <c r="J50" s="55"/>
      <c r="K50" s="55"/>
      <c r="L50" s="55"/>
      <c r="M50" s="55"/>
      <c r="N50" s="16">
        <v>0.3</v>
      </c>
      <c r="O50" s="23"/>
      <c r="P50" s="16"/>
      <c r="Q50" s="55"/>
      <c r="R50" s="55"/>
      <c r="S50" s="55"/>
      <c r="T50" s="55"/>
      <c r="U50" s="60">
        <f t="shared" si="8"/>
        <v>148.63364999999996</v>
      </c>
      <c r="V50" s="55">
        <f t="shared" si="1"/>
        <v>181.33305299999995</v>
      </c>
      <c r="W50" s="40">
        <v>1.0813999999999999</v>
      </c>
      <c r="X50" s="40">
        <v>1.0740000000000001</v>
      </c>
      <c r="Y50" s="40">
        <v>1.0549999999999999</v>
      </c>
      <c r="Z50" s="45">
        <v>1.0409999999999999</v>
      </c>
      <c r="AA50" s="36"/>
      <c r="AB50" s="55">
        <f t="shared" si="2"/>
        <v>189.588058283186</v>
      </c>
      <c r="AC50" s="55">
        <f t="shared" si="3"/>
        <v>231.29743110548691</v>
      </c>
    </row>
    <row r="51" spans="1:29" ht="23.25" customHeight="1" x14ac:dyDescent="0.2">
      <c r="A51" s="127"/>
      <c r="B51" s="101"/>
      <c r="C51" s="104"/>
      <c r="D51" s="107"/>
      <c r="E51" s="19" t="s">
        <v>24</v>
      </c>
      <c r="F51" s="16" t="s">
        <v>85</v>
      </c>
      <c r="G51" s="16">
        <v>300.27</v>
      </c>
      <c r="H51" s="16">
        <v>1.65</v>
      </c>
      <c r="I51" s="55"/>
      <c r="J51" s="55"/>
      <c r="K51" s="55"/>
      <c r="L51" s="55"/>
      <c r="M51" s="55"/>
      <c r="N51" s="16">
        <v>1.26</v>
      </c>
      <c r="O51" s="26"/>
      <c r="P51" s="55"/>
      <c r="Q51" s="55"/>
      <c r="R51" s="55"/>
      <c r="S51" s="55"/>
      <c r="T51" s="55"/>
      <c r="U51" s="55">
        <f>G51*H51*N51</f>
        <v>624.26132999999993</v>
      </c>
      <c r="V51" s="55">
        <f t="shared" si="1"/>
        <v>761.59882259999995</v>
      </c>
      <c r="W51" s="40">
        <v>1.0813999999999999</v>
      </c>
      <c r="X51" s="40">
        <v>1.0740000000000001</v>
      </c>
      <c r="Y51" s="40">
        <v>1.0549999999999999</v>
      </c>
      <c r="Z51" s="45">
        <v>1.0409999999999999</v>
      </c>
      <c r="AA51" s="36"/>
      <c r="AB51" s="55">
        <f t="shared" si="2"/>
        <v>796.26984478938141</v>
      </c>
      <c r="AC51" s="55">
        <f t="shared" si="3"/>
        <v>971.44921064304526</v>
      </c>
    </row>
    <row r="52" spans="1:29" ht="23.25" customHeight="1" x14ac:dyDescent="0.2">
      <c r="A52" s="128"/>
      <c r="B52" s="102"/>
      <c r="C52" s="105"/>
      <c r="D52" s="20" t="s">
        <v>20</v>
      </c>
      <c r="E52" s="19"/>
      <c r="F52" s="16"/>
      <c r="G52" s="16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37">
        <f>SUM(U46:U51)</f>
        <v>9212.0376500000002</v>
      </c>
      <c r="V52" s="59">
        <f t="shared" ref="V52:V97" si="9">U52*1.22</f>
        <v>11238.685933000001</v>
      </c>
      <c r="W52" s="40">
        <v>1.0813999999999999</v>
      </c>
      <c r="X52" s="40">
        <v>1.0740000000000001</v>
      </c>
      <c r="Y52" s="40">
        <v>1.0549999999999999</v>
      </c>
      <c r="Z52" s="45">
        <v>1.0409999999999999</v>
      </c>
      <c r="AA52" s="36"/>
      <c r="AB52" s="57">
        <f t="shared" ref="AB52:AB72" si="10">U52*W52*X52*Y52*Z52</f>
        <v>11750.31583288915</v>
      </c>
      <c r="AC52" s="57">
        <f t="shared" ref="AC52:AC97" si="11">AB52*1.22</f>
        <v>14335.385316124763</v>
      </c>
    </row>
    <row r="53" spans="1:29" ht="23.25" customHeight="1" x14ac:dyDescent="0.2">
      <c r="A53" s="126">
        <v>7</v>
      </c>
      <c r="B53" s="100">
        <v>2027</v>
      </c>
      <c r="C53" s="103" t="s">
        <v>205</v>
      </c>
      <c r="D53" s="106" t="s">
        <v>17</v>
      </c>
      <c r="E53" s="19" t="s">
        <v>23</v>
      </c>
      <c r="F53" s="16" t="s">
        <v>86</v>
      </c>
      <c r="G53" s="16">
        <v>963.68</v>
      </c>
      <c r="H53" s="16">
        <v>2.66</v>
      </c>
      <c r="I53" s="55"/>
      <c r="J53" s="55"/>
      <c r="K53" s="55"/>
      <c r="L53" s="55"/>
      <c r="M53" s="55"/>
      <c r="N53" s="16">
        <v>0.5</v>
      </c>
      <c r="O53" s="16"/>
      <c r="P53" s="55"/>
      <c r="Q53" s="55"/>
      <c r="R53" s="55"/>
      <c r="S53" s="55"/>
      <c r="T53" s="55"/>
      <c r="U53" s="55">
        <f>G53*H53*N53</f>
        <v>1281.6944000000001</v>
      </c>
      <c r="V53" s="55">
        <f t="shared" si="9"/>
        <v>1563.6671680000002</v>
      </c>
      <c r="W53" s="40">
        <v>1.0813999999999999</v>
      </c>
      <c r="X53" s="40">
        <v>1.0740000000000001</v>
      </c>
      <c r="Y53" s="40">
        <v>1.0549999999999999</v>
      </c>
      <c r="Z53" s="45">
        <v>1.0409999999999999</v>
      </c>
      <c r="AA53" s="36"/>
      <c r="AB53" s="55">
        <f t="shared" si="10"/>
        <v>1634.8515467959858</v>
      </c>
      <c r="AC53" s="55">
        <f t="shared" si="11"/>
        <v>1994.5188870911027</v>
      </c>
    </row>
    <row r="54" spans="1:29" ht="23.25" customHeight="1" x14ac:dyDescent="0.2">
      <c r="A54" s="127"/>
      <c r="B54" s="101"/>
      <c r="C54" s="104"/>
      <c r="D54" s="107"/>
      <c r="E54" s="19" t="s">
        <v>16</v>
      </c>
      <c r="F54" s="16" t="s">
        <v>87</v>
      </c>
      <c r="G54" s="16">
        <v>949.02</v>
      </c>
      <c r="H54" s="16">
        <v>2.66</v>
      </c>
      <c r="I54" s="55"/>
      <c r="J54" s="55"/>
      <c r="K54" s="55"/>
      <c r="L54" s="55"/>
      <c r="M54" s="55"/>
      <c r="N54" s="16">
        <v>0.5</v>
      </c>
      <c r="O54" s="16"/>
      <c r="P54" s="55"/>
      <c r="Q54" s="55"/>
      <c r="R54" s="55"/>
      <c r="S54" s="55"/>
      <c r="T54" s="55"/>
      <c r="U54" s="55">
        <f>G54*H54*N54</f>
        <v>1262.1966</v>
      </c>
      <c r="V54" s="55">
        <f t="shared" si="9"/>
        <v>1539.879852</v>
      </c>
      <c r="W54" s="40">
        <v>1.0813999999999999</v>
      </c>
      <c r="X54" s="40">
        <v>1.0740000000000001</v>
      </c>
      <c r="Y54" s="40">
        <v>1.0549999999999999</v>
      </c>
      <c r="Z54" s="45">
        <v>1.0409999999999999</v>
      </c>
      <c r="AA54" s="36"/>
      <c r="AB54" s="55">
        <f t="shared" si="10"/>
        <v>1609.9813371039415</v>
      </c>
      <c r="AC54" s="55">
        <f t="shared" si="11"/>
        <v>1964.1772312668086</v>
      </c>
    </row>
    <row r="55" spans="1:29" ht="23.25" customHeight="1" x14ac:dyDescent="0.2">
      <c r="A55" s="127"/>
      <c r="B55" s="101"/>
      <c r="C55" s="104"/>
      <c r="D55" s="107"/>
      <c r="E55" s="19" t="s">
        <v>97</v>
      </c>
      <c r="F55" s="16" t="s">
        <v>88</v>
      </c>
      <c r="G55" s="16">
        <v>873.11</v>
      </c>
      <c r="H55" s="16">
        <v>1.49</v>
      </c>
      <c r="I55" s="55"/>
      <c r="J55" s="55"/>
      <c r="K55" s="55"/>
      <c r="L55" s="55"/>
      <c r="M55" s="55"/>
      <c r="N55" s="16">
        <v>0.5</v>
      </c>
      <c r="O55" s="16"/>
      <c r="P55" s="55"/>
      <c r="Q55" s="55"/>
      <c r="R55" s="55"/>
      <c r="S55" s="55"/>
      <c r="T55" s="55"/>
      <c r="U55" s="55">
        <f>G55*H55*N55</f>
        <v>650.46695</v>
      </c>
      <c r="V55" s="55">
        <f t="shared" si="9"/>
        <v>793.56967899999995</v>
      </c>
      <c r="W55" s="40">
        <v>1.0813999999999999</v>
      </c>
      <c r="X55" s="40">
        <v>1.0740000000000001</v>
      </c>
      <c r="Y55" s="40">
        <v>1.0549999999999999</v>
      </c>
      <c r="Z55" s="45">
        <v>1.0409999999999999</v>
      </c>
      <c r="AA55" s="36"/>
      <c r="AB55" s="55">
        <f t="shared" si="10"/>
        <v>829.69614234654318</v>
      </c>
      <c r="AC55" s="55">
        <f t="shared" si="11"/>
        <v>1012.2292936627827</v>
      </c>
    </row>
    <row r="56" spans="1:29" ht="23.25" customHeight="1" x14ac:dyDescent="0.2">
      <c r="A56" s="127"/>
      <c r="B56" s="101"/>
      <c r="C56" s="104"/>
      <c r="D56" s="107"/>
      <c r="E56" s="19" t="s">
        <v>97</v>
      </c>
      <c r="F56" s="16" t="s">
        <v>89</v>
      </c>
      <c r="G56" s="16">
        <v>446.04</v>
      </c>
      <c r="H56" s="16">
        <v>1</v>
      </c>
      <c r="I56" s="55"/>
      <c r="J56" s="55"/>
      <c r="K56" s="55"/>
      <c r="L56" s="55"/>
      <c r="M56" s="55"/>
      <c r="N56" s="16">
        <v>0.18</v>
      </c>
      <c r="O56" s="23"/>
      <c r="P56" s="16"/>
      <c r="Q56" s="55"/>
      <c r="R56" s="55"/>
      <c r="S56" s="55"/>
      <c r="T56" s="55"/>
      <c r="U56" s="60">
        <f t="shared" ref="U56:U57" si="12">G56*H56*N56</f>
        <v>80.287199999999999</v>
      </c>
      <c r="V56" s="55">
        <f t="shared" si="9"/>
        <v>97.950384</v>
      </c>
      <c r="W56" s="40">
        <v>1.0813999999999999</v>
      </c>
      <c r="X56" s="40">
        <v>1.0740000000000001</v>
      </c>
      <c r="Y56" s="40">
        <v>1.0549999999999999</v>
      </c>
      <c r="Z56" s="45">
        <v>1.0409999999999999</v>
      </c>
      <c r="AA56" s="36"/>
      <c r="AB56" s="55">
        <f t="shared" si="10"/>
        <v>102.4094769454549</v>
      </c>
      <c r="AC56" s="55">
        <f t="shared" si="11"/>
        <v>124.93956187345498</v>
      </c>
    </row>
    <row r="57" spans="1:29" ht="23.25" customHeight="1" x14ac:dyDescent="0.2">
      <c r="A57" s="127"/>
      <c r="B57" s="101"/>
      <c r="C57" s="104"/>
      <c r="D57" s="107"/>
      <c r="E57" s="19" t="s">
        <v>24</v>
      </c>
      <c r="F57" s="16" t="s">
        <v>85</v>
      </c>
      <c r="G57" s="16">
        <v>300.27</v>
      </c>
      <c r="H57" s="16">
        <v>1.65</v>
      </c>
      <c r="I57" s="55"/>
      <c r="J57" s="55"/>
      <c r="K57" s="55"/>
      <c r="L57" s="55"/>
      <c r="M57" s="55"/>
      <c r="N57" s="16">
        <v>0.18</v>
      </c>
      <c r="O57" s="23"/>
      <c r="P57" s="16"/>
      <c r="Q57" s="55"/>
      <c r="R57" s="55"/>
      <c r="S57" s="55"/>
      <c r="T57" s="55"/>
      <c r="U57" s="60">
        <f t="shared" si="12"/>
        <v>89.180189999999982</v>
      </c>
      <c r="V57" s="55">
        <f t="shared" si="9"/>
        <v>108.79983179999998</v>
      </c>
      <c r="W57" s="40">
        <v>1.0813999999999999</v>
      </c>
      <c r="X57" s="40">
        <v>1.0740000000000001</v>
      </c>
      <c r="Y57" s="40">
        <v>1.0549999999999999</v>
      </c>
      <c r="Z57" s="45">
        <v>1.0409999999999999</v>
      </c>
      <c r="AA57" s="36"/>
      <c r="AB57" s="55">
        <f t="shared" si="10"/>
        <v>113.75283496991162</v>
      </c>
      <c r="AC57" s="55">
        <f t="shared" si="11"/>
        <v>138.77845866329218</v>
      </c>
    </row>
    <row r="58" spans="1:29" ht="23.25" customHeight="1" x14ac:dyDescent="0.2">
      <c r="A58" s="127"/>
      <c r="B58" s="101"/>
      <c r="C58" s="104"/>
      <c r="D58" s="107"/>
      <c r="E58" s="19" t="s">
        <v>24</v>
      </c>
      <c r="F58" s="16" t="s">
        <v>85</v>
      </c>
      <c r="G58" s="16">
        <v>300.27</v>
      </c>
      <c r="H58" s="16">
        <v>1.65</v>
      </c>
      <c r="I58" s="55"/>
      <c r="J58" s="55"/>
      <c r="K58" s="55"/>
      <c r="L58" s="55"/>
      <c r="M58" s="55"/>
      <c r="N58" s="16">
        <v>0.48</v>
      </c>
      <c r="O58" s="26"/>
      <c r="P58" s="55"/>
      <c r="Q58" s="55"/>
      <c r="R58" s="55"/>
      <c r="S58" s="55"/>
      <c r="T58" s="55"/>
      <c r="U58" s="55">
        <f>G58*H58*N58</f>
        <v>237.81383999999994</v>
      </c>
      <c r="V58" s="55">
        <f t="shared" si="9"/>
        <v>290.13288479999994</v>
      </c>
      <c r="W58" s="40">
        <v>1.0813999999999999</v>
      </c>
      <c r="X58" s="40">
        <v>1.0740000000000001</v>
      </c>
      <c r="Y58" s="40">
        <v>1.0549999999999999</v>
      </c>
      <c r="Z58" s="45">
        <v>1.0409999999999999</v>
      </c>
      <c r="AA58" s="36"/>
      <c r="AB58" s="55">
        <f t="shared" si="10"/>
        <v>303.34089325309759</v>
      </c>
      <c r="AC58" s="55">
        <f t="shared" si="11"/>
        <v>370.07588976877906</v>
      </c>
    </row>
    <row r="59" spans="1:29" ht="23.25" customHeight="1" x14ac:dyDescent="0.2">
      <c r="A59" s="128"/>
      <c r="B59" s="102"/>
      <c r="C59" s="105"/>
      <c r="D59" s="20" t="s">
        <v>20</v>
      </c>
      <c r="E59" s="19"/>
      <c r="F59" s="16"/>
      <c r="G59" s="16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37">
        <f>SUM(U53:U58)</f>
        <v>3601.6391800000001</v>
      </c>
      <c r="V59" s="59">
        <f t="shared" si="9"/>
        <v>4393.9997996000002</v>
      </c>
      <c r="W59" s="40">
        <v>1.0813999999999999</v>
      </c>
      <c r="X59" s="40">
        <v>1.0740000000000001</v>
      </c>
      <c r="Y59" s="40">
        <v>1.0549999999999999</v>
      </c>
      <c r="Z59" s="45">
        <v>1.0409999999999999</v>
      </c>
      <c r="AA59" s="36"/>
      <c r="AB59" s="57">
        <f t="shared" si="10"/>
        <v>4594.0322314149353</v>
      </c>
      <c r="AC59" s="57">
        <f t="shared" si="11"/>
        <v>5604.7193223262211</v>
      </c>
    </row>
    <row r="60" spans="1:29" ht="23.25" customHeight="1" x14ac:dyDescent="0.2">
      <c r="A60" s="126">
        <v>8</v>
      </c>
      <c r="B60" s="100">
        <v>2027</v>
      </c>
      <c r="C60" s="103" t="s">
        <v>206</v>
      </c>
      <c r="D60" s="106" t="s">
        <v>39</v>
      </c>
      <c r="E60" s="19" t="s">
        <v>14</v>
      </c>
      <c r="F60" s="16" t="s">
        <v>95</v>
      </c>
      <c r="G60" s="27">
        <v>1786.74</v>
      </c>
      <c r="H60" s="17">
        <v>1.41</v>
      </c>
      <c r="I60" s="17"/>
      <c r="J60" s="21"/>
      <c r="K60" s="55"/>
      <c r="L60" s="55">
        <v>1</v>
      </c>
      <c r="M60" s="28"/>
      <c r="N60" s="16"/>
      <c r="O60" s="16"/>
      <c r="P60" s="55"/>
      <c r="Q60" s="16"/>
      <c r="R60" s="55"/>
      <c r="S60" s="55"/>
      <c r="T60" s="55"/>
      <c r="U60" s="55">
        <f>G60*H60*L60</f>
        <v>2519.3033999999998</v>
      </c>
      <c r="V60" s="55">
        <f t="shared" si="9"/>
        <v>3073.5501479999998</v>
      </c>
      <c r="W60" s="40">
        <v>1.0813999999999999</v>
      </c>
      <c r="X60" s="40">
        <v>1.0740000000000001</v>
      </c>
      <c r="Y60" s="40">
        <v>1.0549999999999999</v>
      </c>
      <c r="Z60" s="45">
        <v>1.0409999999999999</v>
      </c>
      <c r="AA60" s="36"/>
      <c r="AB60" s="55">
        <f t="shared" si="10"/>
        <v>3213.4704344018246</v>
      </c>
      <c r="AC60" s="55">
        <f t="shared" si="11"/>
        <v>3920.433929970226</v>
      </c>
    </row>
    <row r="61" spans="1:29" ht="23.25" customHeight="1" x14ac:dyDescent="0.2">
      <c r="A61" s="132"/>
      <c r="B61" s="115"/>
      <c r="C61" s="116"/>
      <c r="D61" s="119"/>
      <c r="E61" s="33" t="s">
        <v>94</v>
      </c>
      <c r="F61" s="31" t="s">
        <v>93</v>
      </c>
      <c r="G61" s="27">
        <v>143.66</v>
      </c>
      <c r="H61" s="63">
        <v>1</v>
      </c>
      <c r="I61" s="17"/>
      <c r="J61" s="55">
        <v>1</v>
      </c>
      <c r="K61" s="55"/>
      <c r="L61" s="55"/>
      <c r="M61" s="28"/>
      <c r="N61" s="16"/>
      <c r="O61" s="16"/>
      <c r="P61" s="55"/>
      <c r="Q61" s="16"/>
      <c r="R61" s="55"/>
      <c r="S61" s="55"/>
      <c r="T61" s="55"/>
      <c r="U61" s="60">
        <f>G61*H61*J61</f>
        <v>143.66</v>
      </c>
      <c r="V61" s="60">
        <f>U61*1.22</f>
        <v>175.26519999999999</v>
      </c>
      <c r="W61" s="40">
        <v>1.0813999999999999</v>
      </c>
      <c r="X61" s="40">
        <v>1.0740000000000001</v>
      </c>
      <c r="Y61" s="40">
        <v>1.0549999999999999</v>
      </c>
      <c r="Z61" s="45">
        <v>1.0409999999999999</v>
      </c>
      <c r="AA61" s="36"/>
      <c r="AB61" s="60">
        <f t="shared" ref="AB61" si="13">U61*W61*X61*Y61*Z61</f>
        <v>183.24397236401384</v>
      </c>
      <c r="AC61" s="60">
        <f t="shared" ref="AC61" si="14">AB61*1.22</f>
        <v>223.55764628409688</v>
      </c>
    </row>
    <row r="62" spans="1:29" ht="23.25" customHeight="1" x14ac:dyDescent="0.25">
      <c r="A62" s="127"/>
      <c r="B62" s="101"/>
      <c r="C62" s="104"/>
      <c r="D62" s="107"/>
      <c r="E62" s="19" t="s">
        <v>40</v>
      </c>
      <c r="F62" s="39" t="s">
        <v>81</v>
      </c>
      <c r="G62" s="27">
        <v>2222.1</v>
      </c>
      <c r="H62" s="17">
        <v>1.45</v>
      </c>
      <c r="I62" s="17"/>
      <c r="J62" s="21"/>
      <c r="K62" s="55">
        <v>3</v>
      </c>
      <c r="L62" s="55"/>
      <c r="M62" s="28"/>
      <c r="N62" s="16"/>
      <c r="O62" s="16"/>
      <c r="P62" s="55"/>
      <c r="Q62" s="16"/>
      <c r="R62" s="55"/>
      <c r="S62" s="55"/>
      <c r="T62" s="55"/>
      <c r="U62" s="55">
        <f>G62*H62*K62</f>
        <v>9666.1349999999984</v>
      </c>
      <c r="V62" s="55">
        <f t="shared" si="9"/>
        <v>11792.684699999998</v>
      </c>
      <c r="W62" s="40">
        <v>1.0813999999999999</v>
      </c>
      <c r="X62" s="40">
        <v>1.0740000000000001</v>
      </c>
      <c r="Y62" s="40">
        <v>1.0549999999999999</v>
      </c>
      <c r="Z62" s="45">
        <v>1.0409999999999999</v>
      </c>
      <c r="AA62" s="36"/>
      <c r="AB62" s="55">
        <f t="shared" si="10"/>
        <v>12329.534837859021</v>
      </c>
      <c r="AC62" s="55">
        <f t="shared" si="11"/>
        <v>15042.032502188005</v>
      </c>
    </row>
    <row r="63" spans="1:29" ht="23.25" customHeight="1" x14ac:dyDescent="0.2">
      <c r="A63" s="128"/>
      <c r="B63" s="102"/>
      <c r="C63" s="105"/>
      <c r="D63" s="20" t="s">
        <v>20</v>
      </c>
      <c r="E63" s="23"/>
      <c r="F63" s="23"/>
      <c r="G63" s="23"/>
      <c r="H63" s="23"/>
      <c r="I63" s="23"/>
      <c r="J63" s="21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37">
        <f>SUM(U60:U62)</f>
        <v>12329.098399999999</v>
      </c>
      <c r="V63" s="59">
        <f t="shared" si="9"/>
        <v>15041.500047999998</v>
      </c>
      <c r="W63" s="40">
        <v>1.0813999999999999</v>
      </c>
      <c r="X63" s="40">
        <v>1.0740000000000001</v>
      </c>
      <c r="Y63" s="40">
        <v>1.0549999999999999</v>
      </c>
      <c r="Z63" s="45">
        <v>1.0409999999999999</v>
      </c>
      <c r="AA63" s="36"/>
      <c r="AB63" s="57">
        <f t="shared" si="10"/>
        <v>15726.24924462486</v>
      </c>
      <c r="AC63" s="57">
        <f t="shared" si="11"/>
        <v>19186.024078442329</v>
      </c>
    </row>
    <row r="64" spans="1:29" ht="23.25" customHeight="1" x14ac:dyDescent="0.2">
      <c r="A64" s="126">
        <v>9</v>
      </c>
      <c r="B64" s="100">
        <v>2027</v>
      </c>
      <c r="C64" s="103" t="s">
        <v>207</v>
      </c>
      <c r="D64" s="106" t="s">
        <v>53</v>
      </c>
      <c r="E64" s="19" t="s">
        <v>14</v>
      </c>
      <c r="F64" s="16" t="s">
        <v>80</v>
      </c>
      <c r="G64" s="27">
        <v>3571.53</v>
      </c>
      <c r="H64" s="17">
        <v>1.41</v>
      </c>
      <c r="I64" s="17"/>
      <c r="J64" s="21"/>
      <c r="K64" s="55"/>
      <c r="L64" s="55">
        <v>1</v>
      </c>
      <c r="M64" s="28"/>
      <c r="N64" s="16"/>
      <c r="O64" s="16"/>
      <c r="P64" s="55"/>
      <c r="Q64" s="16"/>
      <c r="R64" s="55"/>
      <c r="S64" s="55"/>
      <c r="T64" s="55"/>
      <c r="U64" s="55">
        <f>G64*H64*L64</f>
        <v>5035.8572999999997</v>
      </c>
      <c r="V64" s="55">
        <f t="shared" si="9"/>
        <v>6143.7459059999992</v>
      </c>
      <c r="W64" s="40">
        <v>1.0813999999999999</v>
      </c>
      <c r="X64" s="40">
        <v>1.0740000000000001</v>
      </c>
      <c r="Y64" s="40">
        <v>1.0549999999999999</v>
      </c>
      <c r="Z64" s="45">
        <v>1.0409999999999999</v>
      </c>
      <c r="AA64" s="36"/>
      <c r="AB64" s="55">
        <f t="shared" si="10"/>
        <v>6423.4337735647878</v>
      </c>
      <c r="AC64" s="55">
        <f t="shared" si="11"/>
        <v>7836.5892037490412</v>
      </c>
    </row>
    <row r="65" spans="1:29" ht="23.25" customHeight="1" x14ac:dyDescent="0.2">
      <c r="A65" s="132"/>
      <c r="B65" s="115"/>
      <c r="C65" s="116"/>
      <c r="D65" s="119"/>
      <c r="E65" s="19" t="s">
        <v>91</v>
      </c>
      <c r="F65" s="16" t="s">
        <v>92</v>
      </c>
      <c r="G65" s="27">
        <v>886.06</v>
      </c>
      <c r="H65" s="63">
        <v>1</v>
      </c>
      <c r="I65" s="17"/>
      <c r="J65" s="55">
        <v>1</v>
      </c>
      <c r="K65" s="55"/>
      <c r="L65" s="55"/>
      <c r="M65" s="28"/>
      <c r="N65" s="16"/>
      <c r="O65" s="16"/>
      <c r="P65" s="55"/>
      <c r="Q65" s="16"/>
      <c r="R65" s="55"/>
      <c r="S65" s="55"/>
      <c r="T65" s="55"/>
      <c r="U65" s="60">
        <f>G65*H65*J65</f>
        <v>886.06</v>
      </c>
      <c r="V65" s="60">
        <f>U65*1.22</f>
        <v>1080.9931999999999</v>
      </c>
      <c r="W65" s="40">
        <v>1.0813999999999999</v>
      </c>
      <c r="X65" s="40">
        <v>1.0740000000000001</v>
      </c>
      <c r="Y65" s="40">
        <v>1.0549999999999999</v>
      </c>
      <c r="Z65" s="45">
        <v>1.0409999999999999</v>
      </c>
      <c r="AA65" s="36"/>
      <c r="AB65" s="60">
        <f t="shared" ref="AB65" si="15">U65*W65*X65*Y65*Z65</f>
        <v>1130.204330731297</v>
      </c>
      <c r="AC65" s="60">
        <f t="shared" ref="AC65" si="16">AB65*1.22</f>
        <v>1378.8492834921824</v>
      </c>
    </row>
    <row r="66" spans="1:29" ht="23.25" customHeight="1" x14ac:dyDescent="0.2">
      <c r="A66" s="128"/>
      <c r="B66" s="102"/>
      <c r="C66" s="105"/>
      <c r="D66" s="20" t="s">
        <v>20</v>
      </c>
      <c r="E66" s="23"/>
      <c r="F66" s="23"/>
      <c r="G66" s="23"/>
      <c r="H66" s="23"/>
      <c r="I66" s="23"/>
      <c r="J66" s="21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37">
        <f>SUM(U64:U65)</f>
        <v>5921.9172999999992</v>
      </c>
      <c r="V66" s="59">
        <f t="shared" si="9"/>
        <v>7224.7391059999991</v>
      </c>
      <c r="W66" s="40">
        <v>1.0813999999999999</v>
      </c>
      <c r="X66" s="40">
        <v>1.0740000000000001</v>
      </c>
      <c r="Y66" s="40">
        <v>1.0549999999999999</v>
      </c>
      <c r="Z66" s="45">
        <v>1.0409999999999999</v>
      </c>
      <c r="AA66" s="36"/>
      <c r="AB66" s="57">
        <f t="shared" si="10"/>
        <v>7553.6381042960847</v>
      </c>
      <c r="AC66" s="57">
        <f t="shared" si="11"/>
        <v>9215.4384872412229</v>
      </c>
    </row>
    <row r="67" spans="1:29" ht="23.25" customHeight="1" x14ac:dyDescent="0.2">
      <c r="A67" s="126">
        <v>10</v>
      </c>
      <c r="B67" s="100">
        <v>2027</v>
      </c>
      <c r="C67" s="103" t="s">
        <v>208</v>
      </c>
      <c r="D67" s="106" t="s">
        <v>54</v>
      </c>
      <c r="E67" s="19" t="s">
        <v>23</v>
      </c>
      <c r="F67" s="16" t="s">
        <v>75</v>
      </c>
      <c r="G67" s="27">
        <v>1929.53</v>
      </c>
      <c r="H67" s="16">
        <v>2.48</v>
      </c>
      <c r="I67" s="55"/>
      <c r="J67" s="55"/>
      <c r="K67" s="55"/>
      <c r="L67" s="55"/>
      <c r="M67" s="28">
        <v>0.45</v>
      </c>
      <c r="N67" s="16"/>
      <c r="O67" s="16"/>
      <c r="P67" s="55"/>
      <c r="Q67" s="55"/>
      <c r="R67" s="55"/>
      <c r="S67" s="55"/>
      <c r="T67" s="55"/>
      <c r="U67" s="55">
        <f>G67*H67*M67</f>
        <v>2153.3554800000002</v>
      </c>
      <c r="V67" s="55">
        <f t="shared" si="9"/>
        <v>2627.0936856000003</v>
      </c>
      <c r="W67" s="40">
        <v>1.0813999999999999</v>
      </c>
      <c r="X67" s="40">
        <v>1.0740000000000001</v>
      </c>
      <c r="Y67" s="40">
        <v>1.0549999999999999</v>
      </c>
      <c r="Z67" s="45">
        <v>1.0409999999999999</v>
      </c>
      <c r="AA67" s="36"/>
      <c r="AB67" s="55">
        <f t="shared" si="10"/>
        <v>2746.6894895379214</v>
      </c>
      <c r="AC67" s="55">
        <f t="shared" si="11"/>
        <v>3350.9611772362641</v>
      </c>
    </row>
    <row r="68" spans="1:29" ht="23.25" customHeight="1" x14ac:dyDescent="0.2">
      <c r="A68" s="127"/>
      <c r="B68" s="101"/>
      <c r="C68" s="104"/>
      <c r="D68" s="107"/>
      <c r="E68" s="19" t="s">
        <v>16</v>
      </c>
      <c r="F68" s="16" t="s">
        <v>76</v>
      </c>
      <c r="G68" s="27">
        <v>1262.83</v>
      </c>
      <c r="H68" s="16">
        <v>2.66</v>
      </c>
      <c r="I68" s="55"/>
      <c r="J68" s="55"/>
      <c r="K68" s="55"/>
      <c r="L68" s="55"/>
      <c r="M68" s="28">
        <v>0.45</v>
      </c>
      <c r="N68" s="16"/>
      <c r="O68" s="16"/>
      <c r="P68" s="55"/>
      <c r="Q68" s="55"/>
      <c r="R68" s="55"/>
      <c r="S68" s="55"/>
      <c r="T68" s="55"/>
      <c r="U68" s="55">
        <f>G68*H68*M68</f>
        <v>1511.60751</v>
      </c>
      <c r="V68" s="55">
        <f t="shared" si="9"/>
        <v>1844.1611622</v>
      </c>
      <c r="W68" s="40">
        <v>1.0813999999999999</v>
      </c>
      <c r="X68" s="40">
        <v>1.0740000000000001</v>
      </c>
      <c r="Y68" s="40">
        <v>1.0549999999999999</v>
      </c>
      <c r="Z68" s="45">
        <v>1.0409999999999999</v>
      </c>
      <c r="AA68" s="36"/>
      <c r="AB68" s="55">
        <f t="shared" si="10"/>
        <v>1928.1147486264501</v>
      </c>
      <c r="AC68" s="55">
        <f t="shared" si="11"/>
        <v>2352.2999933242691</v>
      </c>
    </row>
    <row r="69" spans="1:29" ht="23.25" customHeight="1" x14ac:dyDescent="0.2">
      <c r="A69" s="127"/>
      <c r="B69" s="101"/>
      <c r="C69" s="104"/>
      <c r="D69" s="107"/>
      <c r="E69" s="19" t="s">
        <v>97</v>
      </c>
      <c r="F69" s="16" t="s">
        <v>96</v>
      </c>
      <c r="G69" s="27">
        <v>1559.54</v>
      </c>
      <c r="H69" s="16">
        <v>1.49</v>
      </c>
      <c r="I69" s="55"/>
      <c r="J69" s="55"/>
      <c r="K69" s="55"/>
      <c r="L69" s="55"/>
      <c r="M69" s="28">
        <v>1.35</v>
      </c>
      <c r="N69" s="16"/>
      <c r="O69" s="16"/>
      <c r="P69" s="55"/>
      <c r="Q69" s="55"/>
      <c r="R69" s="55"/>
      <c r="S69" s="55"/>
      <c r="T69" s="55"/>
      <c r="U69" s="55">
        <f>G69*H69*M69</f>
        <v>3137.0147099999999</v>
      </c>
      <c r="V69" s="55">
        <f t="shared" si="9"/>
        <v>3827.1579462</v>
      </c>
      <c r="W69" s="40">
        <v>1.0813999999999999</v>
      </c>
      <c r="X69" s="40">
        <v>1.0740000000000001</v>
      </c>
      <c r="Y69" s="40">
        <v>1.0549999999999999</v>
      </c>
      <c r="Z69" s="45">
        <v>1.0409999999999999</v>
      </c>
      <c r="AA69" s="36"/>
      <c r="AB69" s="55">
        <f t="shared" si="10"/>
        <v>4001.3854714238128</v>
      </c>
      <c r="AC69" s="55">
        <f t="shared" si="11"/>
        <v>4881.6902751370517</v>
      </c>
    </row>
    <row r="70" spans="1:29" ht="23.25" customHeight="1" x14ac:dyDescent="0.2">
      <c r="A70" s="127"/>
      <c r="B70" s="101"/>
      <c r="C70" s="104"/>
      <c r="D70" s="107"/>
      <c r="E70" s="19" t="s">
        <v>24</v>
      </c>
      <c r="F70" s="16" t="s">
        <v>79</v>
      </c>
      <c r="G70" s="16">
        <v>484.33</v>
      </c>
      <c r="H70" s="16">
        <v>1.65</v>
      </c>
      <c r="I70" s="55"/>
      <c r="J70" s="55"/>
      <c r="K70" s="55"/>
      <c r="L70" s="55"/>
      <c r="M70" s="28">
        <v>0.5</v>
      </c>
      <c r="N70" s="16"/>
      <c r="O70" s="26"/>
      <c r="P70" s="55"/>
      <c r="Q70" s="55"/>
      <c r="R70" s="55"/>
      <c r="S70" s="55"/>
      <c r="T70" s="55"/>
      <c r="U70" s="55">
        <f>G70*H70*M70</f>
        <v>399.57224999999994</v>
      </c>
      <c r="V70" s="55">
        <f t="shared" si="9"/>
        <v>487.47814499999993</v>
      </c>
      <c r="W70" s="40">
        <v>1.0813999999999999</v>
      </c>
      <c r="X70" s="40">
        <v>1.0740000000000001</v>
      </c>
      <c r="Y70" s="40">
        <v>1.0549999999999999</v>
      </c>
      <c r="Z70" s="45">
        <v>1.0409999999999999</v>
      </c>
      <c r="AA70" s="36"/>
      <c r="AB70" s="55">
        <f t="shared" si="10"/>
        <v>509.67009840196874</v>
      </c>
      <c r="AC70" s="55">
        <f t="shared" si="11"/>
        <v>621.79752005040189</v>
      </c>
    </row>
    <row r="71" spans="1:29" ht="23.25" customHeight="1" x14ac:dyDescent="0.2">
      <c r="A71" s="128"/>
      <c r="B71" s="102"/>
      <c r="C71" s="105"/>
      <c r="D71" s="20" t="s">
        <v>20</v>
      </c>
      <c r="E71" s="19"/>
      <c r="F71" s="16"/>
      <c r="G71" s="16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37">
        <f>SUM(U67:U70)</f>
        <v>7201.5499499999996</v>
      </c>
      <c r="V71" s="59">
        <f t="shared" si="9"/>
        <v>8785.890938999999</v>
      </c>
      <c r="W71" s="40">
        <v>1.0813999999999999</v>
      </c>
      <c r="X71" s="40">
        <v>1.0740000000000001</v>
      </c>
      <c r="Y71" s="40">
        <v>1.0549999999999999</v>
      </c>
      <c r="Z71" s="45">
        <v>1.0409999999999999</v>
      </c>
      <c r="AA71" s="36"/>
      <c r="AB71" s="57">
        <f t="shared" si="10"/>
        <v>9185.8598079901512</v>
      </c>
      <c r="AC71" s="57">
        <f t="shared" si="11"/>
        <v>11206.748965747984</v>
      </c>
    </row>
    <row r="72" spans="1:29" ht="23.25" customHeight="1" x14ac:dyDescent="0.2">
      <c r="A72" s="126">
        <v>11</v>
      </c>
      <c r="B72" s="100">
        <v>2027</v>
      </c>
      <c r="C72" s="103" t="s">
        <v>209</v>
      </c>
      <c r="D72" s="53" t="s">
        <v>39</v>
      </c>
      <c r="E72" s="19" t="s">
        <v>55</v>
      </c>
      <c r="F72" s="16" t="s">
        <v>99</v>
      </c>
      <c r="G72" s="27">
        <v>25597.74</v>
      </c>
      <c r="H72" s="17">
        <v>1.52</v>
      </c>
      <c r="I72" s="17"/>
      <c r="J72" s="21"/>
      <c r="K72" s="55"/>
      <c r="L72" s="55">
        <v>1</v>
      </c>
      <c r="M72" s="55"/>
      <c r="N72" s="55"/>
      <c r="O72" s="55"/>
      <c r="P72" s="55"/>
      <c r="Q72" s="55"/>
      <c r="R72" s="55"/>
      <c r="S72" s="55"/>
      <c r="T72" s="55"/>
      <c r="U72" s="55">
        <f>G72*H72*L72</f>
        <v>38908.5648</v>
      </c>
      <c r="V72" s="55">
        <f t="shared" si="9"/>
        <v>47468.449055999998</v>
      </c>
      <c r="W72" s="40">
        <v>1.0813999999999999</v>
      </c>
      <c r="X72" s="40">
        <v>1.0740000000000001</v>
      </c>
      <c r="Y72" s="40">
        <v>1.0549999999999999</v>
      </c>
      <c r="Z72" s="45">
        <v>1.0409999999999999</v>
      </c>
      <c r="AA72" s="36"/>
      <c r="AB72" s="55">
        <f t="shared" si="10"/>
        <v>49629.402568109719</v>
      </c>
      <c r="AC72" s="55">
        <f t="shared" si="11"/>
        <v>60547.871133093853</v>
      </c>
    </row>
    <row r="73" spans="1:29" ht="43.5" customHeight="1" x14ac:dyDescent="0.2">
      <c r="A73" s="133"/>
      <c r="B73" s="134"/>
      <c r="C73" s="135"/>
      <c r="D73" s="20" t="s">
        <v>20</v>
      </c>
      <c r="E73" s="23"/>
      <c r="F73" s="23"/>
      <c r="G73" s="23"/>
      <c r="H73" s="23"/>
      <c r="I73" s="23"/>
      <c r="J73" s="21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37">
        <f>SUM(U72:U72)</f>
        <v>38908.5648</v>
      </c>
      <c r="V73" s="59">
        <f t="shared" si="9"/>
        <v>47468.449055999998</v>
      </c>
      <c r="W73" s="40">
        <v>1.0813999999999999</v>
      </c>
      <c r="X73" s="40">
        <v>1.0740000000000001</v>
      </c>
      <c r="Y73" s="40">
        <v>1.0549999999999999</v>
      </c>
      <c r="Z73" s="45">
        <v>1.0409999999999999</v>
      </c>
      <c r="AA73" s="36"/>
      <c r="AB73" s="57">
        <f>SUM(AB72:AB72)</f>
        <v>49629.402568109719</v>
      </c>
      <c r="AC73" s="57">
        <f t="shared" si="11"/>
        <v>60547.871133093853</v>
      </c>
    </row>
    <row r="74" spans="1:29" ht="23.25" customHeight="1" x14ac:dyDescent="0.2">
      <c r="A74" s="126">
        <v>12</v>
      </c>
      <c r="B74" s="100">
        <v>2027</v>
      </c>
      <c r="C74" s="103" t="s">
        <v>210</v>
      </c>
      <c r="D74" s="106" t="s">
        <v>39</v>
      </c>
      <c r="E74" s="19" t="s">
        <v>14</v>
      </c>
      <c r="F74" s="16" t="s">
        <v>80</v>
      </c>
      <c r="G74" s="27">
        <v>3571.53</v>
      </c>
      <c r="H74" s="17">
        <v>1.41</v>
      </c>
      <c r="I74" s="17"/>
      <c r="J74" s="21"/>
      <c r="K74" s="55"/>
      <c r="L74" s="55">
        <v>1</v>
      </c>
      <c r="M74" s="28"/>
      <c r="N74" s="16"/>
      <c r="O74" s="16"/>
      <c r="P74" s="55"/>
      <c r="Q74" s="16"/>
      <c r="R74" s="55"/>
      <c r="S74" s="55"/>
      <c r="T74" s="55"/>
      <c r="U74" s="55">
        <f>G74*H74*L74</f>
        <v>5035.8572999999997</v>
      </c>
      <c r="V74" s="55">
        <f t="shared" si="9"/>
        <v>6143.7459059999992</v>
      </c>
      <c r="W74" s="40">
        <v>1.0813999999999999</v>
      </c>
      <c r="X74" s="40">
        <v>1.0740000000000001</v>
      </c>
      <c r="Y74" s="40">
        <v>1.0549999999999999</v>
      </c>
      <c r="Z74" s="45">
        <v>1.0409999999999999</v>
      </c>
      <c r="AA74" s="36"/>
      <c r="AB74" s="55">
        <f t="shared" ref="AB74:AB125" si="17">U74*W74*X74*Y74*Z74</f>
        <v>6423.4337735647878</v>
      </c>
      <c r="AC74" s="55">
        <f t="shared" si="11"/>
        <v>7836.5892037490412</v>
      </c>
    </row>
    <row r="75" spans="1:29" ht="23.25" customHeight="1" x14ac:dyDescent="0.2">
      <c r="A75" s="132"/>
      <c r="B75" s="115"/>
      <c r="C75" s="116"/>
      <c r="D75" s="119"/>
      <c r="E75" s="33" t="s">
        <v>94</v>
      </c>
      <c r="F75" s="31" t="s">
        <v>93</v>
      </c>
      <c r="G75" s="27">
        <v>143.66</v>
      </c>
      <c r="H75" s="63">
        <v>1</v>
      </c>
      <c r="I75" s="17"/>
      <c r="J75" s="55">
        <v>1</v>
      </c>
      <c r="K75" s="55"/>
      <c r="L75" s="55"/>
      <c r="M75" s="28"/>
      <c r="N75" s="16"/>
      <c r="O75" s="16"/>
      <c r="P75" s="55"/>
      <c r="Q75" s="16"/>
      <c r="R75" s="55"/>
      <c r="S75" s="55"/>
      <c r="T75" s="55"/>
      <c r="U75" s="60">
        <f>G75*H75*J75</f>
        <v>143.66</v>
      </c>
      <c r="V75" s="60">
        <f>U75*1.22</f>
        <v>175.26519999999999</v>
      </c>
      <c r="W75" s="40">
        <v>1.0813999999999999</v>
      </c>
      <c r="X75" s="40">
        <v>1.0740000000000001</v>
      </c>
      <c r="Y75" s="40">
        <v>1.0549999999999999</v>
      </c>
      <c r="Z75" s="45">
        <v>1.0409999999999999</v>
      </c>
      <c r="AA75" s="36"/>
      <c r="AB75" s="60">
        <f t="shared" si="17"/>
        <v>183.24397236401384</v>
      </c>
      <c r="AC75" s="60">
        <f t="shared" ref="AC75" si="18">AB75*1.22</f>
        <v>223.55764628409688</v>
      </c>
    </row>
    <row r="76" spans="1:29" ht="23.25" customHeight="1" x14ac:dyDescent="0.2">
      <c r="A76" s="128"/>
      <c r="B76" s="102"/>
      <c r="C76" s="105"/>
      <c r="D76" s="20" t="s">
        <v>20</v>
      </c>
      <c r="E76" s="23"/>
      <c r="F76" s="23"/>
      <c r="G76" s="23"/>
      <c r="H76" s="23"/>
      <c r="I76" s="23"/>
      <c r="J76" s="21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37">
        <f>SUM(U74:U75)</f>
        <v>5179.5172999999995</v>
      </c>
      <c r="V76" s="59">
        <f t="shared" si="9"/>
        <v>6319.011105999999</v>
      </c>
      <c r="W76" s="40">
        <v>1.0813999999999999</v>
      </c>
      <c r="X76" s="40">
        <v>1.0740000000000001</v>
      </c>
      <c r="Y76" s="40">
        <v>1.0549999999999999</v>
      </c>
      <c r="Z76" s="45">
        <v>1.0409999999999999</v>
      </c>
      <c r="AA76" s="36"/>
      <c r="AB76" s="57">
        <f t="shared" si="17"/>
        <v>6606.6777459287996</v>
      </c>
      <c r="AC76" s="57">
        <f t="shared" si="11"/>
        <v>8060.1468500331357</v>
      </c>
    </row>
    <row r="77" spans="1:29" ht="23.25" customHeight="1" x14ac:dyDescent="0.2">
      <c r="A77" s="126">
        <v>13</v>
      </c>
      <c r="B77" s="100">
        <v>2027</v>
      </c>
      <c r="C77" s="103" t="s">
        <v>211</v>
      </c>
      <c r="D77" s="106" t="s">
        <v>39</v>
      </c>
      <c r="E77" s="19" t="s">
        <v>14</v>
      </c>
      <c r="F77" s="16" t="s">
        <v>80</v>
      </c>
      <c r="G77" s="27">
        <v>3571.53</v>
      </c>
      <c r="H77" s="17">
        <v>1.41</v>
      </c>
      <c r="I77" s="17"/>
      <c r="J77" s="21"/>
      <c r="K77" s="55"/>
      <c r="L77" s="55">
        <v>1</v>
      </c>
      <c r="M77" s="28"/>
      <c r="N77" s="16"/>
      <c r="O77" s="16"/>
      <c r="P77" s="55"/>
      <c r="Q77" s="16"/>
      <c r="R77" s="55"/>
      <c r="S77" s="55"/>
      <c r="T77" s="55"/>
      <c r="U77" s="55">
        <f>G77*H77*L77</f>
        <v>5035.8572999999997</v>
      </c>
      <c r="V77" s="55">
        <f t="shared" si="9"/>
        <v>6143.7459059999992</v>
      </c>
      <c r="W77" s="40">
        <v>1.0813999999999999</v>
      </c>
      <c r="X77" s="40">
        <v>1.0740000000000001</v>
      </c>
      <c r="Y77" s="40">
        <v>1.0549999999999999</v>
      </c>
      <c r="Z77" s="45">
        <v>1.0409999999999999</v>
      </c>
      <c r="AA77" s="36"/>
      <c r="AB77" s="55">
        <f t="shared" si="17"/>
        <v>6423.4337735647878</v>
      </c>
      <c r="AC77" s="55">
        <f t="shared" si="11"/>
        <v>7836.5892037490412</v>
      </c>
    </row>
    <row r="78" spans="1:29" ht="23.25" customHeight="1" x14ac:dyDescent="0.2">
      <c r="A78" s="132"/>
      <c r="B78" s="115"/>
      <c r="C78" s="116"/>
      <c r="D78" s="119"/>
      <c r="E78" s="33" t="s">
        <v>94</v>
      </c>
      <c r="F78" s="31" t="s">
        <v>93</v>
      </c>
      <c r="G78" s="27">
        <v>143.66</v>
      </c>
      <c r="H78" s="63">
        <v>1</v>
      </c>
      <c r="I78" s="17"/>
      <c r="J78" s="55">
        <v>1</v>
      </c>
      <c r="K78" s="55"/>
      <c r="L78" s="55"/>
      <c r="M78" s="28"/>
      <c r="N78" s="16"/>
      <c r="O78" s="16"/>
      <c r="P78" s="55"/>
      <c r="Q78" s="16"/>
      <c r="R78" s="55"/>
      <c r="S78" s="55"/>
      <c r="T78" s="55"/>
      <c r="U78" s="60">
        <f>G78*H78*J78</f>
        <v>143.66</v>
      </c>
      <c r="V78" s="60">
        <f t="shared" si="9"/>
        <v>175.26519999999999</v>
      </c>
      <c r="W78" s="40">
        <v>1.0813999999999999</v>
      </c>
      <c r="X78" s="40">
        <v>1.0740000000000001</v>
      </c>
      <c r="Y78" s="40">
        <v>1.0549999999999999</v>
      </c>
      <c r="Z78" s="45">
        <v>1.0409999999999999</v>
      </c>
      <c r="AA78" s="36"/>
      <c r="AB78" s="60">
        <f t="shared" si="17"/>
        <v>183.24397236401384</v>
      </c>
      <c r="AC78" s="60">
        <f t="shared" ref="AC78:AC79" si="19">AB78*1.22</f>
        <v>223.55764628409688</v>
      </c>
    </row>
    <row r="79" spans="1:29" ht="23.25" customHeight="1" x14ac:dyDescent="0.2">
      <c r="A79" s="132"/>
      <c r="B79" s="115"/>
      <c r="C79" s="116"/>
      <c r="D79" s="119"/>
      <c r="E79" s="19" t="s">
        <v>31</v>
      </c>
      <c r="F79" s="16" t="s">
        <v>73</v>
      </c>
      <c r="G79" s="27">
        <v>4753.1400000000003</v>
      </c>
      <c r="H79" s="16">
        <v>1.62</v>
      </c>
      <c r="I79" s="55"/>
      <c r="J79" s="55"/>
      <c r="K79" s="55"/>
      <c r="L79" s="55"/>
      <c r="M79" s="28"/>
      <c r="N79" s="16"/>
      <c r="O79" s="16"/>
      <c r="P79" s="55"/>
      <c r="Q79" s="16">
        <v>9.6000000000000002E-2</v>
      </c>
      <c r="R79" s="55"/>
      <c r="S79" s="55"/>
      <c r="T79" s="55"/>
      <c r="U79" s="60">
        <f>G79*H79*Q79</f>
        <v>739.20833280000011</v>
      </c>
      <c r="V79" s="60">
        <f t="shared" si="9"/>
        <v>901.83416601600015</v>
      </c>
      <c r="W79" s="40">
        <v>1.0813999999999999</v>
      </c>
      <c r="X79" s="40">
        <v>1.0740000000000001</v>
      </c>
      <c r="Y79" s="40">
        <v>1.0549999999999999</v>
      </c>
      <c r="Z79" s="45">
        <v>1.0409999999999999</v>
      </c>
      <c r="AA79" s="36"/>
      <c r="AB79" s="60">
        <f t="shared" si="17"/>
        <v>942.88926149834322</v>
      </c>
      <c r="AC79" s="60">
        <f t="shared" si="19"/>
        <v>1150.3248990279787</v>
      </c>
    </row>
    <row r="80" spans="1:29" ht="23.25" customHeight="1" x14ac:dyDescent="0.25">
      <c r="A80" s="127"/>
      <c r="B80" s="101"/>
      <c r="C80" s="104"/>
      <c r="D80" s="107"/>
      <c r="E80" s="19" t="s">
        <v>40</v>
      </c>
      <c r="F80" s="39" t="s">
        <v>81</v>
      </c>
      <c r="G80" s="27">
        <v>2222.1</v>
      </c>
      <c r="H80" s="17">
        <v>1.45</v>
      </c>
      <c r="I80" s="17"/>
      <c r="J80" s="21"/>
      <c r="K80" s="55">
        <v>3</v>
      </c>
      <c r="L80" s="55"/>
      <c r="M80" s="28"/>
      <c r="N80" s="16"/>
      <c r="O80" s="16"/>
      <c r="P80" s="55"/>
      <c r="Q80" s="16"/>
      <c r="R80" s="55"/>
      <c r="S80" s="55"/>
      <c r="T80" s="55"/>
      <c r="U80" s="55">
        <f>G80*H80*K80</f>
        <v>9666.1349999999984</v>
      </c>
      <c r="V80" s="55">
        <f t="shared" si="9"/>
        <v>11792.684699999998</v>
      </c>
      <c r="W80" s="40">
        <v>1.0813999999999999</v>
      </c>
      <c r="X80" s="40">
        <v>1.0740000000000001</v>
      </c>
      <c r="Y80" s="40">
        <v>1.0549999999999999</v>
      </c>
      <c r="Z80" s="45">
        <v>1.0409999999999999</v>
      </c>
      <c r="AA80" s="36"/>
      <c r="AB80" s="55">
        <f t="shared" si="17"/>
        <v>12329.534837859021</v>
      </c>
      <c r="AC80" s="55">
        <f t="shared" si="11"/>
        <v>15042.032502188005</v>
      </c>
    </row>
    <row r="81" spans="1:29" ht="23.25" customHeight="1" x14ac:dyDescent="0.2">
      <c r="A81" s="128"/>
      <c r="B81" s="102"/>
      <c r="C81" s="105"/>
      <c r="D81" s="20" t="s">
        <v>20</v>
      </c>
      <c r="E81" s="23"/>
      <c r="F81" s="23"/>
      <c r="G81" s="23"/>
      <c r="H81" s="23"/>
      <c r="I81" s="23"/>
      <c r="J81" s="21"/>
      <c r="K81" s="55"/>
      <c r="L81" s="55"/>
      <c r="M81" s="55"/>
      <c r="N81" s="55"/>
      <c r="O81" s="55"/>
      <c r="P81" s="55"/>
      <c r="Q81" s="55"/>
      <c r="R81" s="55"/>
      <c r="S81" s="55"/>
      <c r="T81" s="55"/>
      <c r="U81" s="37">
        <f>SUM(U77:U80)</f>
        <v>15584.860632799999</v>
      </c>
      <c r="V81" s="59">
        <f t="shared" si="9"/>
        <v>19013.529972015996</v>
      </c>
      <c r="W81" s="40">
        <v>1.0813999999999999</v>
      </c>
      <c r="X81" s="40">
        <v>1.0740000000000001</v>
      </c>
      <c r="Y81" s="40">
        <v>1.0549999999999999</v>
      </c>
      <c r="Z81" s="45">
        <v>1.0409999999999999</v>
      </c>
      <c r="AA81" s="36"/>
      <c r="AB81" s="57">
        <f t="shared" si="17"/>
        <v>19879.101845286164</v>
      </c>
      <c r="AC81" s="57">
        <f t="shared" si="11"/>
        <v>24252.50425124912</v>
      </c>
    </row>
    <row r="82" spans="1:29" ht="23.25" customHeight="1" x14ac:dyDescent="0.2">
      <c r="A82" s="126">
        <v>14</v>
      </c>
      <c r="B82" s="100">
        <v>2027</v>
      </c>
      <c r="C82" s="103" t="s">
        <v>213</v>
      </c>
      <c r="D82" s="106" t="s">
        <v>39</v>
      </c>
      <c r="E82" s="19" t="s">
        <v>14</v>
      </c>
      <c r="F82" s="16" t="s">
        <v>95</v>
      </c>
      <c r="G82" s="27">
        <v>1786.74</v>
      </c>
      <c r="H82" s="17">
        <v>1.41</v>
      </c>
      <c r="I82" s="17"/>
      <c r="J82" s="21"/>
      <c r="K82" s="55"/>
      <c r="L82" s="55">
        <v>1</v>
      </c>
      <c r="M82" s="28"/>
      <c r="N82" s="16"/>
      <c r="O82" s="16"/>
      <c r="P82" s="55"/>
      <c r="Q82" s="16"/>
      <c r="R82" s="55"/>
      <c r="S82" s="55"/>
      <c r="T82" s="55"/>
      <c r="U82" s="55">
        <f>G82*H82*L82</f>
        <v>2519.3033999999998</v>
      </c>
      <c r="V82" s="55">
        <f t="shared" si="9"/>
        <v>3073.5501479999998</v>
      </c>
      <c r="W82" s="40">
        <v>1.0813999999999999</v>
      </c>
      <c r="X82" s="40">
        <v>1.0740000000000001</v>
      </c>
      <c r="Y82" s="40">
        <v>1.0549999999999999</v>
      </c>
      <c r="Z82" s="45">
        <v>1.0409999999999999</v>
      </c>
      <c r="AA82" s="36"/>
      <c r="AB82" s="55">
        <f t="shared" si="17"/>
        <v>3213.4704344018246</v>
      </c>
      <c r="AC82" s="55">
        <f t="shared" si="11"/>
        <v>3920.433929970226</v>
      </c>
    </row>
    <row r="83" spans="1:29" ht="23.25" customHeight="1" x14ac:dyDescent="0.2">
      <c r="A83" s="132"/>
      <c r="B83" s="115"/>
      <c r="C83" s="116"/>
      <c r="D83" s="119"/>
      <c r="E83" s="33" t="s">
        <v>94</v>
      </c>
      <c r="F83" s="31" t="s">
        <v>93</v>
      </c>
      <c r="G83" s="27">
        <v>143.66</v>
      </c>
      <c r="H83" s="63">
        <v>1</v>
      </c>
      <c r="I83" s="17"/>
      <c r="J83" s="55">
        <v>1</v>
      </c>
      <c r="K83" s="55"/>
      <c r="L83" s="55"/>
      <c r="M83" s="28"/>
      <c r="N83" s="16"/>
      <c r="O83" s="16"/>
      <c r="P83" s="55"/>
      <c r="Q83" s="16"/>
      <c r="R83" s="55"/>
      <c r="S83" s="55"/>
      <c r="T83" s="55"/>
      <c r="U83" s="60">
        <f>G83*H83*J83</f>
        <v>143.66</v>
      </c>
      <c r="V83" s="60">
        <f t="shared" si="9"/>
        <v>175.26519999999999</v>
      </c>
      <c r="W83" s="40">
        <v>1.0813999999999999</v>
      </c>
      <c r="X83" s="40">
        <v>1.0740000000000001</v>
      </c>
      <c r="Y83" s="40">
        <v>1.0549999999999999</v>
      </c>
      <c r="Z83" s="45">
        <v>1.0409999999999999</v>
      </c>
      <c r="AA83" s="36"/>
      <c r="AB83" s="60">
        <f t="shared" si="17"/>
        <v>183.24397236401384</v>
      </c>
      <c r="AC83" s="60">
        <f t="shared" ref="AC83:AC84" si="20">AB83*1.22</f>
        <v>223.55764628409688</v>
      </c>
    </row>
    <row r="84" spans="1:29" ht="23.25" customHeight="1" x14ac:dyDescent="0.2">
      <c r="A84" s="132"/>
      <c r="B84" s="115"/>
      <c r="C84" s="116"/>
      <c r="D84" s="119"/>
      <c r="E84" s="19" t="s">
        <v>31</v>
      </c>
      <c r="F84" s="16" t="s">
        <v>73</v>
      </c>
      <c r="G84" s="27">
        <v>4753.1400000000003</v>
      </c>
      <c r="H84" s="16">
        <v>1.62</v>
      </c>
      <c r="I84" s="55"/>
      <c r="J84" s="55"/>
      <c r="K84" s="55"/>
      <c r="L84" s="55"/>
      <c r="M84" s="28"/>
      <c r="N84" s="16"/>
      <c r="O84" s="16"/>
      <c r="P84" s="55"/>
      <c r="Q84" s="16">
        <v>9.6000000000000002E-2</v>
      </c>
      <c r="R84" s="55"/>
      <c r="S84" s="55"/>
      <c r="T84" s="55"/>
      <c r="U84" s="60">
        <f t="shared" ref="U84" si="21">G84*H84*Q84</f>
        <v>739.20833280000011</v>
      </c>
      <c r="V84" s="60">
        <f t="shared" si="9"/>
        <v>901.83416601600015</v>
      </c>
      <c r="W84" s="40">
        <v>1.0813999999999999</v>
      </c>
      <c r="X84" s="40">
        <v>1.0740000000000001</v>
      </c>
      <c r="Y84" s="40">
        <v>1.0549999999999999</v>
      </c>
      <c r="Z84" s="45">
        <v>1.0409999999999999</v>
      </c>
      <c r="AA84" s="36"/>
      <c r="AB84" s="60">
        <f t="shared" si="17"/>
        <v>942.88926149834322</v>
      </c>
      <c r="AC84" s="60">
        <f t="shared" si="20"/>
        <v>1150.3248990279787</v>
      </c>
    </row>
    <row r="85" spans="1:29" ht="23.25" customHeight="1" x14ac:dyDescent="0.25">
      <c r="A85" s="127"/>
      <c r="B85" s="101"/>
      <c r="C85" s="104"/>
      <c r="D85" s="107"/>
      <c r="E85" s="19" t="s">
        <v>40</v>
      </c>
      <c r="F85" s="39" t="s">
        <v>81</v>
      </c>
      <c r="G85" s="27">
        <v>2222.1</v>
      </c>
      <c r="H85" s="17">
        <v>1.45</v>
      </c>
      <c r="I85" s="17"/>
      <c r="J85" s="21"/>
      <c r="K85" s="55">
        <v>3</v>
      </c>
      <c r="L85" s="55"/>
      <c r="M85" s="28"/>
      <c r="N85" s="16"/>
      <c r="O85" s="16"/>
      <c r="P85" s="55"/>
      <c r="Q85" s="16"/>
      <c r="R85" s="55"/>
      <c r="S85" s="55"/>
      <c r="T85" s="55"/>
      <c r="U85" s="55">
        <f>G85*H85*K85</f>
        <v>9666.1349999999984</v>
      </c>
      <c r="V85" s="55">
        <f t="shared" si="9"/>
        <v>11792.684699999998</v>
      </c>
      <c r="W85" s="40">
        <v>1.0813999999999999</v>
      </c>
      <c r="X85" s="40">
        <v>1.0740000000000001</v>
      </c>
      <c r="Y85" s="40">
        <v>1.0549999999999999</v>
      </c>
      <c r="Z85" s="45">
        <v>1.0409999999999999</v>
      </c>
      <c r="AA85" s="36"/>
      <c r="AB85" s="55">
        <f t="shared" si="17"/>
        <v>12329.534837859021</v>
      </c>
      <c r="AC85" s="55">
        <f t="shared" si="11"/>
        <v>15042.032502188005</v>
      </c>
    </row>
    <row r="86" spans="1:29" ht="23.25" customHeight="1" x14ac:dyDescent="0.2">
      <c r="A86" s="128"/>
      <c r="B86" s="102"/>
      <c r="C86" s="105"/>
      <c r="D86" s="20" t="s">
        <v>20</v>
      </c>
      <c r="E86" s="23"/>
      <c r="F86" s="23"/>
      <c r="G86" s="23"/>
      <c r="H86" s="23"/>
      <c r="I86" s="23"/>
      <c r="J86" s="21"/>
      <c r="K86" s="55"/>
      <c r="L86" s="55"/>
      <c r="M86" s="55"/>
      <c r="N86" s="55"/>
      <c r="O86" s="55"/>
      <c r="P86" s="55"/>
      <c r="Q86" s="55"/>
      <c r="R86" s="55"/>
      <c r="S86" s="55"/>
      <c r="T86" s="55"/>
      <c r="U86" s="37">
        <f>SUM(U82:U85)</f>
        <v>13068.306732799998</v>
      </c>
      <c r="V86" s="59">
        <f t="shared" si="9"/>
        <v>15943.334214015997</v>
      </c>
      <c r="W86" s="40">
        <v>1.0813999999999999</v>
      </c>
      <c r="X86" s="40">
        <v>1.0740000000000001</v>
      </c>
      <c r="Y86" s="40">
        <v>1.0549999999999999</v>
      </c>
      <c r="Z86" s="45">
        <v>1.0409999999999999</v>
      </c>
      <c r="AA86" s="36"/>
      <c r="AB86" s="57">
        <f t="shared" si="17"/>
        <v>16669.138506123203</v>
      </c>
      <c r="AC86" s="57">
        <f t="shared" si="11"/>
        <v>20336.348977470308</v>
      </c>
    </row>
    <row r="87" spans="1:29" ht="27.75" customHeight="1" x14ac:dyDescent="0.25">
      <c r="A87" s="126">
        <v>15</v>
      </c>
      <c r="B87" s="100">
        <v>2027</v>
      </c>
      <c r="C87" s="103" t="s">
        <v>162</v>
      </c>
      <c r="D87" s="106" t="s">
        <v>56</v>
      </c>
      <c r="E87" s="19" t="s">
        <v>40</v>
      </c>
      <c r="F87" s="39" t="s">
        <v>81</v>
      </c>
      <c r="G87" s="27">
        <v>2222.1</v>
      </c>
      <c r="H87" s="17">
        <v>1.45</v>
      </c>
      <c r="I87" s="17"/>
      <c r="J87" s="21"/>
      <c r="K87" s="55">
        <v>6</v>
      </c>
      <c r="L87" s="55"/>
      <c r="M87" s="28"/>
      <c r="N87" s="16"/>
      <c r="O87" s="16"/>
      <c r="P87" s="55"/>
      <c r="Q87" s="16"/>
      <c r="R87" s="55"/>
      <c r="S87" s="55"/>
      <c r="T87" s="55"/>
      <c r="U87" s="55">
        <f>G87*H87*K87</f>
        <v>19332.269999999997</v>
      </c>
      <c r="V87" s="55">
        <f t="shared" si="9"/>
        <v>23585.369399999996</v>
      </c>
      <c r="W87" s="40">
        <v>1.0813999999999999</v>
      </c>
      <c r="X87" s="40">
        <v>1.0740000000000001</v>
      </c>
      <c r="Y87" s="40">
        <v>1.0549999999999999</v>
      </c>
      <c r="Z87" s="45">
        <v>1.0409999999999999</v>
      </c>
      <c r="AA87" s="36"/>
      <c r="AB87" s="55">
        <f t="shared" si="17"/>
        <v>24659.069675718041</v>
      </c>
      <c r="AC87" s="55">
        <f t="shared" si="11"/>
        <v>30084.065004376011</v>
      </c>
    </row>
    <row r="88" spans="1:29" ht="27.75" customHeight="1" x14ac:dyDescent="0.25">
      <c r="A88" s="132"/>
      <c r="B88" s="115"/>
      <c r="C88" s="116"/>
      <c r="D88" s="119"/>
      <c r="E88" s="19" t="s">
        <v>40</v>
      </c>
      <c r="F88" s="39" t="s">
        <v>81</v>
      </c>
      <c r="G88" s="27">
        <v>2222.1</v>
      </c>
      <c r="H88" s="27">
        <v>1.45</v>
      </c>
      <c r="I88" s="17"/>
      <c r="J88" s="21"/>
      <c r="K88" s="55">
        <v>7</v>
      </c>
      <c r="L88" s="55"/>
      <c r="M88" s="28"/>
      <c r="N88" s="16"/>
      <c r="O88" s="16"/>
      <c r="P88" s="55"/>
      <c r="Q88" s="16"/>
      <c r="R88" s="55"/>
      <c r="S88" s="55"/>
      <c r="T88" s="55"/>
      <c r="U88" s="60">
        <f>G88*H88*K88</f>
        <v>22554.314999999999</v>
      </c>
      <c r="V88" s="60">
        <f t="shared" si="9"/>
        <v>27516.264299999999</v>
      </c>
      <c r="W88" s="40">
        <v>1.0813999999999999</v>
      </c>
      <c r="X88" s="40">
        <v>1.0740000000000001</v>
      </c>
      <c r="Y88" s="40">
        <v>1.0549999999999999</v>
      </c>
      <c r="Z88" s="45">
        <v>1.0409999999999999</v>
      </c>
      <c r="AA88" s="36"/>
      <c r="AB88" s="60">
        <f t="shared" si="17"/>
        <v>28768.914621671047</v>
      </c>
      <c r="AC88" s="60">
        <f t="shared" ref="AC88:AC90" si="22">AB88*1.22</f>
        <v>35098.075838438679</v>
      </c>
    </row>
    <row r="89" spans="1:29" ht="27.75" customHeight="1" x14ac:dyDescent="0.25">
      <c r="A89" s="132"/>
      <c r="B89" s="115"/>
      <c r="C89" s="116"/>
      <c r="D89" s="119"/>
      <c r="E89" s="19" t="s">
        <v>101</v>
      </c>
      <c r="F89" s="39" t="s">
        <v>100</v>
      </c>
      <c r="G89" s="27">
        <v>1058.83</v>
      </c>
      <c r="H89" s="63">
        <v>1</v>
      </c>
      <c r="I89" s="17"/>
      <c r="J89" s="55">
        <v>2</v>
      </c>
      <c r="K89" s="55"/>
      <c r="L89" s="55"/>
      <c r="M89" s="28"/>
      <c r="N89" s="16"/>
      <c r="O89" s="16"/>
      <c r="P89" s="55"/>
      <c r="Q89" s="16"/>
      <c r="R89" s="55"/>
      <c r="S89" s="55"/>
      <c r="T89" s="55"/>
      <c r="U89" s="60">
        <f t="shared" ref="U89:U90" si="23">G89*H89*J89</f>
        <v>2117.66</v>
      </c>
      <c r="V89" s="60">
        <f t="shared" si="9"/>
        <v>2583.5451999999996</v>
      </c>
      <c r="W89" s="40">
        <v>1.0813999999999999</v>
      </c>
      <c r="X89" s="40">
        <v>1.0740000000000001</v>
      </c>
      <c r="Y89" s="40">
        <v>1.0549999999999999</v>
      </c>
      <c r="Z89" s="45">
        <v>1.0409999999999999</v>
      </c>
      <c r="AA89" s="36"/>
      <c r="AB89" s="60">
        <f t="shared" si="17"/>
        <v>2701.1585028287459</v>
      </c>
      <c r="AC89" s="60">
        <f t="shared" si="22"/>
        <v>3295.4133734510701</v>
      </c>
    </row>
    <row r="90" spans="1:29" ht="39" customHeight="1" x14ac:dyDescent="0.2">
      <c r="A90" s="132"/>
      <c r="B90" s="115"/>
      <c r="C90" s="116"/>
      <c r="D90" s="135"/>
      <c r="E90" s="19" t="s">
        <v>91</v>
      </c>
      <c r="F90" s="16" t="s">
        <v>92</v>
      </c>
      <c r="G90" s="27">
        <v>886.06</v>
      </c>
      <c r="H90" s="63">
        <v>1</v>
      </c>
      <c r="I90" s="17"/>
      <c r="J90" s="55">
        <v>1</v>
      </c>
      <c r="K90" s="55"/>
      <c r="L90" s="55"/>
      <c r="M90" s="28"/>
      <c r="N90" s="16"/>
      <c r="O90" s="16"/>
      <c r="P90" s="55"/>
      <c r="Q90" s="16"/>
      <c r="R90" s="55"/>
      <c r="S90" s="55"/>
      <c r="T90" s="55"/>
      <c r="U90" s="60">
        <f t="shared" si="23"/>
        <v>886.06</v>
      </c>
      <c r="V90" s="60">
        <f t="shared" si="9"/>
        <v>1080.9931999999999</v>
      </c>
      <c r="W90" s="40">
        <v>1.0813999999999999</v>
      </c>
      <c r="X90" s="40">
        <v>1.0740000000000001</v>
      </c>
      <c r="Y90" s="40">
        <v>1.0549999999999999</v>
      </c>
      <c r="Z90" s="45">
        <v>1.0409999999999999</v>
      </c>
      <c r="AA90" s="36"/>
      <c r="AB90" s="60">
        <f t="shared" si="17"/>
        <v>1130.204330731297</v>
      </c>
      <c r="AC90" s="60">
        <f t="shared" si="22"/>
        <v>1378.8492834921824</v>
      </c>
    </row>
    <row r="91" spans="1:29" ht="23.25" customHeight="1" x14ac:dyDescent="0.2">
      <c r="A91" s="128"/>
      <c r="B91" s="102"/>
      <c r="C91" s="105"/>
      <c r="D91" s="20" t="s">
        <v>20</v>
      </c>
      <c r="E91" s="23"/>
      <c r="F91" s="23"/>
      <c r="G91" s="23"/>
      <c r="H91" s="23"/>
      <c r="I91" s="23"/>
      <c r="J91" s="21"/>
      <c r="K91" s="55"/>
      <c r="L91" s="55"/>
      <c r="M91" s="55"/>
      <c r="N91" s="55"/>
      <c r="O91" s="55"/>
      <c r="P91" s="55"/>
      <c r="Q91" s="55"/>
      <c r="R91" s="55"/>
      <c r="S91" s="55"/>
      <c r="T91" s="55"/>
      <c r="U91" s="37">
        <f>SUM(U87:U90)</f>
        <v>44890.304999999993</v>
      </c>
      <c r="V91" s="59">
        <f>SUM(V87:V90)</f>
        <v>54766.172099999989</v>
      </c>
      <c r="W91" s="40">
        <v>1.0813999999999999</v>
      </c>
      <c r="X91" s="40">
        <v>1.0740000000000001</v>
      </c>
      <c r="Y91" s="40">
        <v>1.0549999999999999</v>
      </c>
      <c r="Z91" s="45">
        <v>1.0409999999999999</v>
      </c>
      <c r="AA91" s="36"/>
      <c r="AB91" s="57">
        <f t="shared" si="17"/>
        <v>57259.347130949121</v>
      </c>
      <c r="AC91" s="57">
        <f t="shared" si="11"/>
        <v>69856.403499757929</v>
      </c>
    </row>
    <row r="92" spans="1:29" ht="27.75" customHeight="1" x14ac:dyDescent="0.25">
      <c r="A92" s="126">
        <v>16</v>
      </c>
      <c r="B92" s="100">
        <v>2027</v>
      </c>
      <c r="C92" s="103" t="s">
        <v>163</v>
      </c>
      <c r="D92" s="106" t="s">
        <v>56</v>
      </c>
      <c r="E92" s="19" t="s">
        <v>40</v>
      </c>
      <c r="F92" s="39" t="s">
        <v>81</v>
      </c>
      <c r="G92" s="27">
        <v>2222.1</v>
      </c>
      <c r="H92" s="17">
        <v>1.45</v>
      </c>
      <c r="I92" s="17"/>
      <c r="J92" s="21"/>
      <c r="K92" s="55">
        <v>6</v>
      </c>
      <c r="L92" s="55"/>
      <c r="M92" s="28"/>
      <c r="N92" s="16"/>
      <c r="O92" s="16"/>
      <c r="P92" s="55"/>
      <c r="Q92" s="16"/>
      <c r="R92" s="55"/>
      <c r="S92" s="55"/>
      <c r="T92" s="55"/>
      <c r="U92" s="55">
        <f>G92*H92*K92</f>
        <v>19332.269999999997</v>
      </c>
      <c r="V92" s="55">
        <f t="shared" si="9"/>
        <v>23585.369399999996</v>
      </c>
      <c r="W92" s="40">
        <v>1.0813999999999999</v>
      </c>
      <c r="X92" s="40">
        <v>1.0740000000000001</v>
      </c>
      <c r="Y92" s="40">
        <v>1.0549999999999999</v>
      </c>
      <c r="Z92" s="45">
        <v>1.0409999999999999</v>
      </c>
      <c r="AA92" s="36"/>
      <c r="AB92" s="55">
        <f t="shared" si="17"/>
        <v>24659.069675718041</v>
      </c>
      <c r="AC92" s="55">
        <f t="shared" si="11"/>
        <v>30084.065004376011</v>
      </c>
    </row>
    <row r="93" spans="1:29" ht="27.75" customHeight="1" x14ac:dyDescent="0.25">
      <c r="A93" s="132"/>
      <c r="B93" s="115"/>
      <c r="C93" s="116"/>
      <c r="D93" s="119"/>
      <c r="E93" s="19" t="s">
        <v>40</v>
      </c>
      <c r="F93" s="39" t="s">
        <v>81</v>
      </c>
      <c r="G93" s="27">
        <v>2222.1</v>
      </c>
      <c r="H93" s="27">
        <v>1.45</v>
      </c>
      <c r="I93" s="17"/>
      <c r="J93" s="21"/>
      <c r="K93" s="55">
        <v>7</v>
      </c>
      <c r="L93" s="55"/>
      <c r="M93" s="28"/>
      <c r="N93" s="16"/>
      <c r="O93" s="16"/>
      <c r="P93" s="55"/>
      <c r="Q93" s="16"/>
      <c r="R93" s="55"/>
      <c r="S93" s="55"/>
      <c r="T93" s="55"/>
      <c r="U93" s="60">
        <f>G93*H93*K93</f>
        <v>22554.314999999999</v>
      </c>
      <c r="V93" s="60">
        <f t="shared" si="9"/>
        <v>27516.264299999999</v>
      </c>
      <c r="W93" s="40">
        <v>1.0813999999999999</v>
      </c>
      <c r="X93" s="40">
        <v>1.0740000000000001</v>
      </c>
      <c r="Y93" s="40">
        <v>1.0549999999999999</v>
      </c>
      <c r="Z93" s="45">
        <v>1.0409999999999999</v>
      </c>
      <c r="AA93" s="36"/>
      <c r="AB93" s="60">
        <f t="shared" si="17"/>
        <v>28768.914621671047</v>
      </c>
      <c r="AC93" s="60">
        <f t="shared" ref="AC93:AC95" si="24">AB93*1.22</f>
        <v>35098.075838438679</v>
      </c>
    </row>
    <row r="94" spans="1:29" ht="27.75" customHeight="1" x14ac:dyDescent="0.25">
      <c r="A94" s="132"/>
      <c r="B94" s="115"/>
      <c r="C94" s="116"/>
      <c r="D94" s="119"/>
      <c r="E94" s="19" t="s">
        <v>101</v>
      </c>
      <c r="F94" s="39" t="s">
        <v>100</v>
      </c>
      <c r="G94" s="27">
        <v>1058.83</v>
      </c>
      <c r="H94" s="63">
        <v>1</v>
      </c>
      <c r="I94" s="17"/>
      <c r="J94" s="55">
        <v>2</v>
      </c>
      <c r="K94" s="55"/>
      <c r="L94" s="55"/>
      <c r="M94" s="28"/>
      <c r="N94" s="16"/>
      <c r="O94" s="16"/>
      <c r="P94" s="55"/>
      <c r="Q94" s="16"/>
      <c r="R94" s="55"/>
      <c r="S94" s="55"/>
      <c r="T94" s="55"/>
      <c r="U94" s="60">
        <f t="shared" ref="U94:U95" si="25">G94*H94*J94</f>
        <v>2117.66</v>
      </c>
      <c r="V94" s="60">
        <f t="shared" si="9"/>
        <v>2583.5451999999996</v>
      </c>
      <c r="W94" s="40">
        <v>1.0813999999999999</v>
      </c>
      <c r="X94" s="40">
        <v>1.0740000000000001</v>
      </c>
      <c r="Y94" s="40">
        <v>1.0549999999999999</v>
      </c>
      <c r="Z94" s="45">
        <v>1.0409999999999999</v>
      </c>
      <c r="AA94" s="36"/>
      <c r="AB94" s="60">
        <f t="shared" si="17"/>
        <v>2701.1585028287459</v>
      </c>
      <c r="AC94" s="60">
        <f t="shared" si="24"/>
        <v>3295.4133734510701</v>
      </c>
    </row>
    <row r="95" spans="1:29" ht="27.75" customHeight="1" x14ac:dyDescent="0.2">
      <c r="A95" s="132"/>
      <c r="B95" s="115"/>
      <c r="C95" s="116"/>
      <c r="D95" s="135"/>
      <c r="E95" s="19" t="s">
        <v>91</v>
      </c>
      <c r="F95" s="16" t="s">
        <v>92</v>
      </c>
      <c r="G95" s="27">
        <v>886.06</v>
      </c>
      <c r="H95" s="63">
        <v>1</v>
      </c>
      <c r="I95" s="17"/>
      <c r="J95" s="55">
        <v>1</v>
      </c>
      <c r="K95" s="55"/>
      <c r="L95" s="55"/>
      <c r="M95" s="28"/>
      <c r="N95" s="16"/>
      <c r="O95" s="16"/>
      <c r="P95" s="55"/>
      <c r="Q95" s="16"/>
      <c r="R95" s="55"/>
      <c r="S95" s="55"/>
      <c r="T95" s="55"/>
      <c r="U95" s="60">
        <f t="shared" si="25"/>
        <v>886.06</v>
      </c>
      <c r="V95" s="60">
        <f t="shared" si="9"/>
        <v>1080.9931999999999</v>
      </c>
      <c r="W95" s="40">
        <v>1.0813999999999999</v>
      </c>
      <c r="X95" s="40">
        <v>1.0740000000000001</v>
      </c>
      <c r="Y95" s="40">
        <v>1.0549999999999999</v>
      </c>
      <c r="Z95" s="45">
        <v>1.0409999999999999</v>
      </c>
      <c r="AA95" s="36"/>
      <c r="AB95" s="60">
        <f t="shared" si="17"/>
        <v>1130.204330731297</v>
      </c>
      <c r="AC95" s="60">
        <f t="shared" si="24"/>
        <v>1378.8492834921824</v>
      </c>
    </row>
    <row r="96" spans="1:29" ht="23.25" customHeight="1" x14ac:dyDescent="0.2">
      <c r="A96" s="128"/>
      <c r="B96" s="102"/>
      <c r="C96" s="105"/>
      <c r="D96" s="20" t="s">
        <v>20</v>
      </c>
      <c r="E96" s="23"/>
      <c r="F96" s="23"/>
      <c r="G96" s="23"/>
      <c r="H96" s="23"/>
      <c r="I96" s="23"/>
      <c r="J96" s="21"/>
      <c r="K96" s="55"/>
      <c r="L96" s="55"/>
      <c r="M96" s="55"/>
      <c r="N96" s="55"/>
      <c r="O96" s="55"/>
      <c r="P96" s="55"/>
      <c r="Q96" s="55"/>
      <c r="R96" s="55"/>
      <c r="S96" s="55"/>
      <c r="T96" s="55"/>
      <c r="U96" s="37">
        <f>SUM(U92:U95)</f>
        <v>44890.304999999993</v>
      </c>
      <c r="V96" s="59">
        <f>SUM(V92:V95)</f>
        <v>54766.172099999989</v>
      </c>
      <c r="W96" s="40">
        <v>1.0813999999999999</v>
      </c>
      <c r="X96" s="40">
        <v>1.0740000000000001</v>
      </c>
      <c r="Y96" s="40">
        <v>1.0549999999999999</v>
      </c>
      <c r="Z96" s="45">
        <v>1.0409999999999999</v>
      </c>
      <c r="AA96" s="36"/>
      <c r="AB96" s="57">
        <f t="shared" si="17"/>
        <v>57259.347130949121</v>
      </c>
      <c r="AC96" s="57">
        <f t="shared" si="11"/>
        <v>69856.403499757929</v>
      </c>
    </row>
    <row r="97" spans="1:29" ht="23.25" customHeight="1" x14ac:dyDescent="0.2">
      <c r="A97" s="126">
        <v>17</v>
      </c>
      <c r="B97" s="100">
        <v>2027</v>
      </c>
      <c r="C97" s="103" t="s">
        <v>214</v>
      </c>
      <c r="D97" s="106" t="s">
        <v>57</v>
      </c>
      <c r="E97" s="19" t="s">
        <v>23</v>
      </c>
      <c r="F97" s="16" t="s">
        <v>75</v>
      </c>
      <c r="G97" s="27">
        <v>1929.53</v>
      </c>
      <c r="H97" s="16">
        <v>2.48</v>
      </c>
      <c r="I97" s="55"/>
      <c r="J97" s="55"/>
      <c r="K97" s="55"/>
      <c r="L97" s="55"/>
      <c r="M97" s="28">
        <v>0.52</v>
      </c>
      <c r="N97" s="16"/>
      <c r="O97" s="16"/>
      <c r="P97" s="55"/>
      <c r="Q97" s="55"/>
      <c r="R97" s="55"/>
      <c r="S97" s="55"/>
      <c r="T97" s="55"/>
      <c r="U97" s="55">
        <f>G97*H97*M97</f>
        <v>2488.3218880000004</v>
      </c>
      <c r="V97" s="55">
        <f t="shared" si="9"/>
        <v>3035.7527033600004</v>
      </c>
      <c r="W97" s="40">
        <v>1.0813999999999999</v>
      </c>
      <c r="X97" s="40">
        <v>1.0740000000000001</v>
      </c>
      <c r="Y97" s="40">
        <v>1.0549999999999999</v>
      </c>
      <c r="Z97" s="45">
        <v>1.0409999999999999</v>
      </c>
      <c r="AA97" s="36"/>
      <c r="AB97" s="55">
        <f t="shared" si="17"/>
        <v>3173.9522990215987</v>
      </c>
      <c r="AC97" s="55">
        <f t="shared" si="11"/>
        <v>3872.2218048063505</v>
      </c>
    </row>
    <row r="98" spans="1:29" ht="23.25" customHeight="1" x14ac:dyDescent="0.2">
      <c r="A98" s="127"/>
      <c r="B98" s="101"/>
      <c r="C98" s="104"/>
      <c r="D98" s="107"/>
      <c r="E98" s="19" t="s">
        <v>16</v>
      </c>
      <c r="F98" s="16" t="s">
        <v>76</v>
      </c>
      <c r="G98" s="27">
        <v>1262.83</v>
      </c>
      <c r="H98" s="16">
        <v>2.66</v>
      </c>
      <c r="I98" s="55"/>
      <c r="J98" s="55"/>
      <c r="K98" s="55"/>
      <c r="L98" s="55"/>
      <c r="M98" s="28">
        <v>0.52</v>
      </c>
      <c r="N98" s="16"/>
      <c r="O98" s="16"/>
      <c r="P98" s="55"/>
      <c r="Q98" s="55"/>
      <c r="R98" s="55"/>
      <c r="S98" s="55"/>
      <c r="T98" s="55"/>
      <c r="U98" s="55">
        <f>G98*H98*M98</f>
        <v>1746.7464560000001</v>
      </c>
      <c r="V98" s="55">
        <f t="shared" ref="V98:V135" si="26">U98*1.22</f>
        <v>2131.0306763200001</v>
      </c>
      <c r="W98" s="40">
        <v>1.0813999999999999</v>
      </c>
      <c r="X98" s="40">
        <v>1.0740000000000001</v>
      </c>
      <c r="Y98" s="40">
        <v>1.0549999999999999</v>
      </c>
      <c r="Z98" s="45">
        <v>1.0409999999999999</v>
      </c>
      <c r="AA98" s="36"/>
      <c r="AB98" s="55">
        <f t="shared" si="17"/>
        <v>2228.0437095238976</v>
      </c>
      <c r="AC98" s="55">
        <f t="shared" ref="AC98:AC135" si="27">AB98*1.22</f>
        <v>2718.2133256191551</v>
      </c>
    </row>
    <row r="99" spans="1:29" ht="23.25" customHeight="1" x14ac:dyDescent="0.2">
      <c r="A99" s="127"/>
      <c r="B99" s="101"/>
      <c r="C99" s="104"/>
      <c r="D99" s="107"/>
      <c r="E99" s="19" t="s">
        <v>97</v>
      </c>
      <c r="F99" s="16" t="s">
        <v>96</v>
      </c>
      <c r="G99" s="27">
        <v>1559.54</v>
      </c>
      <c r="H99" s="16">
        <v>1.49</v>
      </c>
      <c r="I99" s="55"/>
      <c r="J99" s="55"/>
      <c r="K99" s="55"/>
      <c r="L99" s="55"/>
      <c r="M99" s="28">
        <v>1.56</v>
      </c>
      <c r="N99" s="16"/>
      <c r="O99" s="16"/>
      <c r="P99" s="55"/>
      <c r="Q99" s="55"/>
      <c r="R99" s="55"/>
      <c r="S99" s="55"/>
      <c r="T99" s="55"/>
      <c r="U99" s="55">
        <f>G99*H99*M99</f>
        <v>3624.994776</v>
      </c>
      <c r="V99" s="55">
        <f t="shared" si="26"/>
        <v>4422.4936267200001</v>
      </c>
      <c r="W99" s="40">
        <v>1.0813999999999999</v>
      </c>
      <c r="X99" s="40">
        <v>1.0740000000000001</v>
      </c>
      <c r="Y99" s="40">
        <v>1.0549999999999999</v>
      </c>
      <c r="Z99" s="45">
        <v>1.0409999999999999</v>
      </c>
      <c r="AA99" s="36"/>
      <c r="AB99" s="55">
        <f t="shared" si="17"/>
        <v>4623.8232114230723</v>
      </c>
      <c r="AC99" s="55">
        <f t="shared" si="27"/>
        <v>5641.0643179361477</v>
      </c>
    </row>
    <row r="100" spans="1:29" ht="23.25" customHeight="1" x14ac:dyDescent="0.2">
      <c r="A100" s="128"/>
      <c r="B100" s="102"/>
      <c r="C100" s="105"/>
      <c r="D100" s="20" t="s">
        <v>20</v>
      </c>
      <c r="E100" s="19"/>
      <c r="F100" s="16"/>
      <c r="G100" s="16"/>
      <c r="H100" s="55"/>
      <c r="I100" s="55"/>
      <c r="J100" s="55"/>
      <c r="K100" s="55"/>
      <c r="L100" s="55"/>
      <c r="M100" s="55"/>
      <c r="N100" s="55"/>
      <c r="O100" s="55"/>
      <c r="P100" s="55"/>
      <c r="Q100" s="55"/>
      <c r="R100" s="55"/>
      <c r="S100" s="55"/>
      <c r="T100" s="55"/>
      <c r="U100" s="37">
        <f>SUM(U97:U99)</f>
        <v>7860.0631200000007</v>
      </c>
      <c r="V100" s="59">
        <f t="shared" si="26"/>
        <v>9589.2770064000015</v>
      </c>
      <c r="W100" s="40">
        <v>1.0813999999999999</v>
      </c>
      <c r="X100" s="40">
        <v>1.0740000000000001</v>
      </c>
      <c r="Y100" s="40">
        <v>1.0549999999999999</v>
      </c>
      <c r="Z100" s="45">
        <v>1.0409999999999999</v>
      </c>
      <c r="AA100" s="36"/>
      <c r="AB100" s="57">
        <f t="shared" si="17"/>
        <v>10025.819219968569</v>
      </c>
      <c r="AC100" s="57">
        <f t="shared" si="27"/>
        <v>12231.499448361654</v>
      </c>
    </row>
    <row r="101" spans="1:29" ht="23.25" customHeight="1" x14ac:dyDescent="0.2">
      <c r="A101" s="126">
        <v>18</v>
      </c>
      <c r="B101" s="100">
        <v>2027</v>
      </c>
      <c r="C101" s="103" t="s">
        <v>215</v>
      </c>
      <c r="D101" s="53" t="s">
        <v>41</v>
      </c>
      <c r="E101" s="19" t="s">
        <v>14</v>
      </c>
      <c r="F101" s="16" t="s">
        <v>95</v>
      </c>
      <c r="G101" s="17">
        <v>1786.74</v>
      </c>
      <c r="H101" s="17">
        <v>1.41</v>
      </c>
      <c r="I101" s="17"/>
      <c r="J101" s="21"/>
      <c r="K101" s="55"/>
      <c r="L101" s="55">
        <v>1</v>
      </c>
      <c r="M101" s="28"/>
      <c r="N101" s="16"/>
      <c r="O101" s="16"/>
      <c r="P101" s="55"/>
      <c r="Q101" s="16"/>
      <c r="R101" s="55"/>
      <c r="S101" s="55"/>
      <c r="T101" s="55"/>
      <c r="U101" s="55">
        <f>G101*H101*L101</f>
        <v>2519.3033999999998</v>
      </c>
      <c r="V101" s="55">
        <f t="shared" si="26"/>
        <v>3073.5501479999998</v>
      </c>
      <c r="W101" s="40">
        <v>1.0813999999999999</v>
      </c>
      <c r="X101" s="40">
        <v>1.0740000000000001</v>
      </c>
      <c r="Y101" s="40">
        <v>1.0549999999999999</v>
      </c>
      <c r="Z101" s="45">
        <v>1.0409999999999999</v>
      </c>
      <c r="AA101" s="36"/>
      <c r="AB101" s="55">
        <f t="shared" si="17"/>
        <v>3213.4704344018246</v>
      </c>
      <c r="AC101" s="55">
        <f t="shared" si="27"/>
        <v>3920.433929970226</v>
      </c>
    </row>
    <row r="102" spans="1:29" ht="33.75" customHeight="1" x14ac:dyDescent="0.2">
      <c r="A102" s="128"/>
      <c r="B102" s="102"/>
      <c r="C102" s="105"/>
      <c r="D102" s="20" t="s">
        <v>20</v>
      </c>
      <c r="E102" s="23"/>
      <c r="F102" s="23"/>
      <c r="G102" s="23"/>
      <c r="H102" s="23"/>
      <c r="I102" s="23"/>
      <c r="J102" s="21"/>
      <c r="K102" s="55"/>
      <c r="L102" s="55"/>
      <c r="M102" s="55"/>
      <c r="N102" s="55"/>
      <c r="O102" s="55"/>
      <c r="P102" s="55"/>
      <c r="Q102" s="55"/>
      <c r="R102" s="55"/>
      <c r="S102" s="55"/>
      <c r="T102" s="55"/>
      <c r="U102" s="37">
        <f>SUM(U101:U101)</f>
        <v>2519.3033999999998</v>
      </c>
      <c r="V102" s="59">
        <f t="shared" si="26"/>
        <v>3073.5501479999998</v>
      </c>
      <c r="W102" s="40">
        <v>1.0813999999999999</v>
      </c>
      <c r="X102" s="40">
        <v>1.0740000000000001</v>
      </c>
      <c r="Y102" s="40">
        <v>1.0549999999999999</v>
      </c>
      <c r="Z102" s="45">
        <v>1.0409999999999999</v>
      </c>
      <c r="AA102" s="36"/>
      <c r="AB102" s="57">
        <f t="shared" si="17"/>
        <v>3213.4704344018246</v>
      </c>
      <c r="AC102" s="57">
        <f t="shared" si="27"/>
        <v>3920.433929970226</v>
      </c>
    </row>
    <row r="103" spans="1:29" ht="23.25" customHeight="1" x14ac:dyDescent="0.2">
      <c r="A103" s="126">
        <v>19</v>
      </c>
      <c r="B103" s="100">
        <v>2027</v>
      </c>
      <c r="C103" s="103" t="s">
        <v>216</v>
      </c>
      <c r="D103" s="53" t="s">
        <v>41</v>
      </c>
      <c r="E103" s="19" t="s">
        <v>14</v>
      </c>
      <c r="F103" s="16" t="s">
        <v>95</v>
      </c>
      <c r="G103" s="17">
        <v>1786.74</v>
      </c>
      <c r="H103" s="17">
        <v>1.41</v>
      </c>
      <c r="I103" s="17"/>
      <c r="J103" s="21"/>
      <c r="K103" s="55"/>
      <c r="L103" s="55">
        <v>1</v>
      </c>
      <c r="M103" s="28"/>
      <c r="N103" s="16"/>
      <c r="O103" s="16"/>
      <c r="P103" s="55"/>
      <c r="Q103" s="16"/>
      <c r="R103" s="55"/>
      <c r="S103" s="55"/>
      <c r="T103" s="55"/>
      <c r="U103" s="55">
        <f>G103*H103*L103</f>
        <v>2519.3033999999998</v>
      </c>
      <c r="V103" s="55">
        <f t="shared" si="26"/>
        <v>3073.5501479999998</v>
      </c>
      <c r="W103" s="40">
        <v>1.0813999999999999</v>
      </c>
      <c r="X103" s="40">
        <v>1.0740000000000001</v>
      </c>
      <c r="Y103" s="40">
        <v>1.0549999999999999</v>
      </c>
      <c r="Z103" s="45">
        <v>1.0409999999999999</v>
      </c>
      <c r="AA103" s="36"/>
      <c r="AB103" s="55">
        <f t="shared" si="17"/>
        <v>3213.4704344018246</v>
      </c>
      <c r="AC103" s="55">
        <f t="shared" si="27"/>
        <v>3920.433929970226</v>
      </c>
    </row>
    <row r="104" spans="1:29" ht="23.25" customHeight="1" x14ac:dyDescent="0.2">
      <c r="A104" s="128"/>
      <c r="B104" s="102"/>
      <c r="C104" s="105"/>
      <c r="D104" s="20" t="s">
        <v>20</v>
      </c>
      <c r="E104" s="23"/>
      <c r="F104" s="23"/>
      <c r="G104" s="23"/>
      <c r="H104" s="23"/>
      <c r="I104" s="23"/>
      <c r="J104" s="21"/>
      <c r="K104" s="55"/>
      <c r="L104" s="55"/>
      <c r="M104" s="55"/>
      <c r="N104" s="55"/>
      <c r="O104" s="55"/>
      <c r="P104" s="55"/>
      <c r="Q104" s="55"/>
      <c r="R104" s="55"/>
      <c r="S104" s="55"/>
      <c r="T104" s="55"/>
      <c r="U104" s="37">
        <f>SUM(U103:U103)</f>
        <v>2519.3033999999998</v>
      </c>
      <c r="V104" s="59">
        <f t="shared" si="26"/>
        <v>3073.5501479999998</v>
      </c>
      <c r="W104" s="40">
        <v>1.0813999999999999</v>
      </c>
      <c r="X104" s="40">
        <v>1.0740000000000001</v>
      </c>
      <c r="Y104" s="40">
        <v>1.0549999999999999</v>
      </c>
      <c r="Z104" s="45">
        <v>1.0409999999999999</v>
      </c>
      <c r="AA104" s="36"/>
      <c r="AB104" s="57">
        <f t="shared" si="17"/>
        <v>3213.4704344018246</v>
      </c>
      <c r="AC104" s="57">
        <f t="shared" si="27"/>
        <v>3920.433929970226</v>
      </c>
    </row>
    <row r="105" spans="1:29" ht="23.25" customHeight="1" x14ac:dyDescent="0.2">
      <c r="A105" s="126">
        <v>20</v>
      </c>
      <c r="B105" s="100">
        <v>2027</v>
      </c>
      <c r="C105" s="103" t="s">
        <v>217</v>
      </c>
      <c r="D105" s="53" t="s">
        <v>41</v>
      </c>
      <c r="E105" s="19" t="s">
        <v>14</v>
      </c>
      <c r="F105" s="16" t="s">
        <v>95</v>
      </c>
      <c r="G105" s="17">
        <v>1786.74</v>
      </c>
      <c r="H105" s="17">
        <v>1.41</v>
      </c>
      <c r="I105" s="17"/>
      <c r="J105" s="21"/>
      <c r="K105" s="55"/>
      <c r="L105" s="55">
        <v>1</v>
      </c>
      <c r="M105" s="28"/>
      <c r="N105" s="16"/>
      <c r="O105" s="16"/>
      <c r="P105" s="55"/>
      <c r="Q105" s="16"/>
      <c r="R105" s="55"/>
      <c r="S105" s="55"/>
      <c r="T105" s="55"/>
      <c r="U105" s="55">
        <f>G105*H105*L105</f>
        <v>2519.3033999999998</v>
      </c>
      <c r="V105" s="55">
        <f t="shared" si="26"/>
        <v>3073.5501479999998</v>
      </c>
      <c r="W105" s="40">
        <v>1.0813999999999999</v>
      </c>
      <c r="X105" s="40">
        <v>1.0740000000000001</v>
      </c>
      <c r="Y105" s="40">
        <v>1.0549999999999999</v>
      </c>
      <c r="Z105" s="45">
        <v>1.0409999999999999</v>
      </c>
      <c r="AA105" s="36"/>
      <c r="AB105" s="55">
        <f t="shared" si="17"/>
        <v>3213.4704344018246</v>
      </c>
      <c r="AC105" s="55">
        <f t="shared" si="27"/>
        <v>3920.433929970226</v>
      </c>
    </row>
    <row r="106" spans="1:29" ht="36.75" customHeight="1" x14ac:dyDescent="0.2">
      <c r="A106" s="128"/>
      <c r="B106" s="102"/>
      <c r="C106" s="105"/>
      <c r="D106" s="20" t="s">
        <v>20</v>
      </c>
      <c r="E106" s="23"/>
      <c r="F106" s="23"/>
      <c r="G106" s="23"/>
      <c r="H106" s="23"/>
      <c r="I106" s="23"/>
      <c r="J106" s="21"/>
      <c r="K106" s="55"/>
      <c r="L106" s="55"/>
      <c r="M106" s="55"/>
      <c r="N106" s="55"/>
      <c r="O106" s="55"/>
      <c r="P106" s="55"/>
      <c r="Q106" s="55"/>
      <c r="R106" s="55"/>
      <c r="S106" s="55"/>
      <c r="T106" s="55"/>
      <c r="U106" s="37">
        <f>SUM(U105:U105)</f>
        <v>2519.3033999999998</v>
      </c>
      <c r="V106" s="59">
        <f t="shared" si="26"/>
        <v>3073.5501479999998</v>
      </c>
      <c r="W106" s="40">
        <v>1.0813999999999999</v>
      </c>
      <c r="X106" s="40">
        <v>1.0740000000000001</v>
      </c>
      <c r="Y106" s="40">
        <v>1.0549999999999999</v>
      </c>
      <c r="Z106" s="45">
        <v>1.0409999999999999</v>
      </c>
      <c r="AA106" s="36"/>
      <c r="AB106" s="57">
        <f t="shared" si="17"/>
        <v>3213.4704344018246</v>
      </c>
      <c r="AC106" s="57">
        <f t="shared" si="27"/>
        <v>3920.433929970226</v>
      </c>
    </row>
    <row r="107" spans="1:29" ht="23.25" customHeight="1" x14ac:dyDescent="0.2">
      <c r="A107" s="126">
        <v>21</v>
      </c>
      <c r="B107" s="100">
        <v>2027</v>
      </c>
      <c r="C107" s="103" t="s">
        <v>218</v>
      </c>
      <c r="D107" s="106" t="s">
        <v>57</v>
      </c>
      <c r="E107" s="19" t="s">
        <v>23</v>
      </c>
      <c r="F107" s="16" t="s">
        <v>75</v>
      </c>
      <c r="G107" s="27">
        <v>1929.53</v>
      </c>
      <c r="H107" s="16">
        <v>2.48</v>
      </c>
      <c r="I107" s="55"/>
      <c r="J107" s="55"/>
      <c r="K107" s="55"/>
      <c r="L107" s="55"/>
      <c r="M107" s="28">
        <v>0.37</v>
      </c>
      <c r="N107" s="16"/>
      <c r="O107" s="16"/>
      <c r="P107" s="55"/>
      <c r="Q107" s="55"/>
      <c r="R107" s="55"/>
      <c r="S107" s="55"/>
      <c r="T107" s="55"/>
      <c r="U107" s="55">
        <f>G107*H107*M107</f>
        <v>1770.536728</v>
      </c>
      <c r="V107" s="55">
        <f t="shared" si="26"/>
        <v>2160.05480816</v>
      </c>
      <c r="W107" s="40">
        <v>1.0813999999999999</v>
      </c>
      <c r="X107" s="40">
        <v>1.0740000000000001</v>
      </c>
      <c r="Y107" s="40">
        <v>1.0549999999999999</v>
      </c>
      <c r="Z107" s="45">
        <v>1.0409999999999999</v>
      </c>
      <c r="AA107" s="36"/>
      <c r="AB107" s="55">
        <f t="shared" si="17"/>
        <v>2258.3891358422907</v>
      </c>
      <c r="AC107" s="55">
        <f t="shared" si="27"/>
        <v>2755.2347457275946</v>
      </c>
    </row>
    <row r="108" spans="1:29" ht="23.25" customHeight="1" x14ac:dyDescent="0.2">
      <c r="A108" s="127"/>
      <c r="B108" s="101"/>
      <c r="C108" s="104"/>
      <c r="D108" s="107"/>
      <c r="E108" s="19" t="s">
        <v>16</v>
      </c>
      <c r="F108" s="16" t="s">
        <v>76</v>
      </c>
      <c r="G108" s="27">
        <v>1262.83</v>
      </c>
      <c r="H108" s="16">
        <v>2.66</v>
      </c>
      <c r="I108" s="55"/>
      <c r="J108" s="55"/>
      <c r="K108" s="55"/>
      <c r="L108" s="55"/>
      <c r="M108" s="28">
        <v>0.37</v>
      </c>
      <c r="N108" s="16"/>
      <c r="O108" s="16"/>
      <c r="P108" s="55"/>
      <c r="Q108" s="55"/>
      <c r="R108" s="55"/>
      <c r="S108" s="55"/>
      <c r="T108" s="55"/>
      <c r="U108" s="55">
        <f>G108*H108*M108</f>
        <v>1242.8772860000001</v>
      </c>
      <c r="V108" s="55">
        <f t="shared" si="26"/>
        <v>1516.3102889200002</v>
      </c>
      <c r="W108" s="40">
        <v>1.0813999999999999</v>
      </c>
      <c r="X108" s="40">
        <v>1.0740000000000001</v>
      </c>
      <c r="Y108" s="40">
        <v>1.0549999999999999</v>
      </c>
      <c r="Z108" s="45">
        <v>1.0409999999999999</v>
      </c>
      <c r="AA108" s="36"/>
      <c r="AB108" s="55">
        <f t="shared" si="17"/>
        <v>1585.3387933150814</v>
      </c>
      <c r="AC108" s="55">
        <f t="shared" si="27"/>
        <v>1934.1133278443992</v>
      </c>
    </row>
    <row r="109" spans="1:29" ht="23.25" customHeight="1" x14ac:dyDescent="0.2">
      <c r="A109" s="127"/>
      <c r="B109" s="101"/>
      <c r="C109" s="104"/>
      <c r="D109" s="107"/>
      <c r="E109" s="19" t="s">
        <v>97</v>
      </c>
      <c r="F109" s="16" t="s">
        <v>96</v>
      </c>
      <c r="G109" s="27">
        <v>1559.54</v>
      </c>
      <c r="H109" s="16">
        <v>1.49</v>
      </c>
      <c r="I109" s="55"/>
      <c r="J109" s="55"/>
      <c r="K109" s="55"/>
      <c r="L109" s="55"/>
      <c r="M109" s="28">
        <v>1.1100000000000001</v>
      </c>
      <c r="N109" s="16"/>
      <c r="O109" s="16"/>
      <c r="P109" s="55"/>
      <c r="Q109" s="55"/>
      <c r="R109" s="55"/>
      <c r="S109" s="55"/>
      <c r="T109" s="55"/>
      <c r="U109" s="55">
        <f>G109*H109*M109</f>
        <v>2579.323206</v>
      </c>
      <c r="V109" s="55">
        <f t="shared" si="26"/>
        <v>3146.7743113199999</v>
      </c>
      <c r="W109" s="40">
        <v>1.0813999999999999</v>
      </c>
      <c r="X109" s="40">
        <v>1.0740000000000001</v>
      </c>
      <c r="Y109" s="40">
        <v>1.0549999999999999</v>
      </c>
      <c r="Z109" s="45">
        <v>1.0409999999999999</v>
      </c>
      <c r="AA109" s="36"/>
      <c r="AB109" s="55">
        <f t="shared" si="17"/>
        <v>3290.0280542818014</v>
      </c>
      <c r="AC109" s="55">
        <f t="shared" si="27"/>
        <v>4013.8342262237975</v>
      </c>
    </row>
    <row r="110" spans="1:29" ht="23.25" customHeight="1" x14ac:dyDescent="0.2">
      <c r="A110" s="127"/>
      <c r="B110" s="101"/>
      <c r="C110" s="104"/>
      <c r="D110" s="107"/>
      <c r="E110" s="19" t="s">
        <v>24</v>
      </c>
      <c r="F110" s="16" t="s">
        <v>79</v>
      </c>
      <c r="G110" s="16">
        <v>484.33</v>
      </c>
      <c r="H110" s="16">
        <v>1.65</v>
      </c>
      <c r="I110" s="55"/>
      <c r="J110" s="55"/>
      <c r="K110" s="55"/>
      <c r="L110" s="55"/>
      <c r="M110" s="28">
        <v>0.5</v>
      </c>
      <c r="N110" s="16"/>
      <c r="O110" s="26"/>
      <c r="P110" s="55"/>
      <c r="Q110" s="55"/>
      <c r="R110" s="55"/>
      <c r="S110" s="55"/>
      <c r="T110" s="55"/>
      <c r="U110" s="55">
        <f>G110*H110*M110</f>
        <v>399.57224999999994</v>
      </c>
      <c r="V110" s="55">
        <f t="shared" si="26"/>
        <v>487.47814499999993</v>
      </c>
      <c r="W110" s="40">
        <v>1.0813999999999999</v>
      </c>
      <c r="X110" s="40">
        <v>1.0740000000000001</v>
      </c>
      <c r="Y110" s="40">
        <v>1.0549999999999999</v>
      </c>
      <c r="Z110" s="45">
        <v>1.0409999999999999</v>
      </c>
      <c r="AA110" s="36"/>
      <c r="AB110" s="55">
        <f t="shared" si="17"/>
        <v>509.67009840196874</v>
      </c>
      <c r="AC110" s="55">
        <f t="shared" si="27"/>
        <v>621.79752005040189</v>
      </c>
    </row>
    <row r="111" spans="1:29" ht="23.25" customHeight="1" x14ac:dyDescent="0.2">
      <c r="A111" s="128"/>
      <c r="B111" s="102"/>
      <c r="C111" s="105"/>
      <c r="D111" s="20" t="s">
        <v>20</v>
      </c>
      <c r="E111" s="19"/>
      <c r="F111" s="16"/>
      <c r="G111" s="16"/>
      <c r="H111" s="55"/>
      <c r="I111" s="55"/>
      <c r="J111" s="55"/>
      <c r="K111" s="55"/>
      <c r="L111" s="55"/>
      <c r="M111" s="55"/>
      <c r="N111" s="55"/>
      <c r="O111" s="55"/>
      <c r="P111" s="55"/>
      <c r="Q111" s="55"/>
      <c r="R111" s="55"/>
      <c r="S111" s="55"/>
      <c r="T111" s="55"/>
      <c r="U111" s="37">
        <f>SUM(U107:U110)</f>
        <v>5992.3094700000001</v>
      </c>
      <c r="V111" s="59">
        <f t="shared" si="26"/>
        <v>7310.6175534000004</v>
      </c>
      <c r="W111" s="40">
        <v>1.0813999999999999</v>
      </c>
      <c r="X111" s="40">
        <v>1.0740000000000001</v>
      </c>
      <c r="Y111" s="40">
        <v>1.0549999999999999</v>
      </c>
      <c r="Z111" s="45">
        <v>1.0409999999999999</v>
      </c>
      <c r="AA111" s="36"/>
      <c r="AB111" s="57">
        <f t="shared" si="17"/>
        <v>7643.4260818411431</v>
      </c>
      <c r="AC111" s="57">
        <f t="shared" si="27"/>
        <v>9324.979819846194</v>
      </c>
    </row>
    <row r="112" spans="1:29" ht="23.25" customHeight="1" x14ac:dyDescent="0.2">
      <c r="A112" s="126">
        <v>22</v>
      </c>
      <c r="B112" s="100">
        <v>2027</v>
      </c>
      <c r="C112" s="103" t="s">
        <v>219</v>
      </c>
      <c r="D112" s="53" t="s">
        <v>35</v>
      </c>
      <c r="E112" s="19" t="s">
        <v>36</v>
      </c>
      <c r="F112" s="16" t="s">
        <v>90</v>
      </c>
      <c r="G112" s="27">
        <v>56445.5</v>
      </c>
      <c r="H112" s="16">
        <v>1.57</v>
      </c>
      <c r="I112" s="55"/>
      <c r="J112" s="55"/>
      <c r="K112" s="55"/>
      <c r="L112" s="55"/>
      <c r="M112" s="28"/>
      <c r="N112" s="16"/>
      <c r="O112" s="16"/>
      <c r="P112" s="55"/>
      <c r="Q112" s="16">
        <v>0.43</v>
      </c>
      <c r="R112" s="55"/>
      <c r="S112" s="55"/>
      <c r="T112" s="55"/>
      <c r="U112" s="55">
        <f>G112*H112*Q112</f>
        <v>38106.357049999999</v>
      </c>
      <c r="V112" s="55">
        <f t="shared" si="26"/>
        <v>46489.755600999997</v>
      </c>
      <c r="W112" s="40">
        <v>1.0813999999999999</v>
      </c>
      <c r="X112" s="40">
        <v>1.0740000000000001</v>
      </c>
      <c r="Y112" s="40">
        <v>1.0549999999999999</v>
      </c>
      <c r="Z112" s="45">
        <v>1.0409999999999999</v>
      </c>
      <c r="AA112" s="36"/>
      <c r="AB112" s="55">
        <f t="shared" si="17"/>
        <v>48606.155075619128</v>
      </c>
      <c r="AC112" s="55">
        <f t="shared" si="27"/>
        <v>59299.509192255333</v>
      </c>
    </row>
    <row r="113" spans="1:29" ht="23.25" customHeight="1" x14ac:dyDescent="0.2">
      <c r="A113" s="128"/>
      <c r="B113" s="102"/>
      <c r="C113" s="105"/>
      <c r="D113" s="20" t="s">
        <v>20</v>
      </c>
      <c r="E113" s="19"/>
      <c r="F113" s="16"/>
      <c r="G113" s="16"/>
      <c r="H113" s="55"/>
      <c r="I113" s="55"/>
      <c r="J113" s="55"/>
      <c r="K113" s="55"/>
      <c r="L113" s="55"/>
      <c r="M113" s="55"/>
      <c r="N113" s="55"/>
      <c r="O113" s="55"/>
      <c r="P113" s="55"/>
      <c r="Q113" s="55"/>
      <c r="R113" s="55"/>
      <c r="S113" s="55"/>
      <c r="T113" s="55"/>
      <c r="U113" s="37">
        <f>SUM(U112:U112)</f>
        <v>38106.357049999999</v>
      </c>
      <c r="V113" s="59">
        <f t="shared" si="26"/>
        <v>46489.755600999997</v>
      </c>
      <c r="W113" s="40">
        <v>1.0813999999999999</v>
      </c>
      <c r="X113" s="40">
        <v>1.0740000000000001</v>
      </c>
      <c r="Y113" s="40">
        <v>1.0549999999999999</v>
      </c>
      <c r="Z113" s="45">
        <v>1.0409999999999999</v>
      </c>
      <c r="AA113" s="36"/>
      <c r="AB113" s="57">
        <f t="shared" si="17"/>
        <v>48606.155075619128</v>
      </c>
      <c r="AC113" s="57">
        <f t="shared" si="27"/>
        <v>59299.509192255333</v>
      </c>
    </row>
    <row r="114" spans="1:29" ht="23.25" customHeight="1" x14ac:dyDescent="0.25">
      <c r="A114" s="126">
        <v>23</v>
      </c>
      <c r="B114" s="100">
        <v>2027</v>
      </c>
      <c r="C114" s="103" t="s">
        <v>220</v>
      </c>
      <c r="D114" s="106" t="s">
        <v>58</v>
      </c>
      <c r="E114" s="19" t="s">
        <v>40</v>
      </c>
      <c r="F114" s="39" t="s">
        <v>81</v>
      </c>
      <c r="G114" s="27">
        <v>2222.1</v>
      </c>
      <c r="H114" s="17">
        <v>1.45</v>
      </c>
      <c r="I114" s="17"/>
      <c r="J114" s="21"/>
      <c r="K114" s="55">
        <v>8</v>
      </c>
      <c r="L114" s="55"/>
      <c r="M114" s="28"/>
      <c r="N114" s="16"/>
      <c r="O114" s="16"/>
      <c r="P114" s="55"/>
      <c r="Q114" s="16"/>
      <c r="R114" s="55"/>
      <c r="S114" s="55"/>
      <c r="T114" s="55"/>
      <c r="U114" s="55">
        <f>G114*H114*K114</f>
        <v>25776.359999999997</v>
      </c>
      <c r="V114" s="55">
        <f t="shared" si="26"/>
        <v>31447.159199999995</v>
      </c>
      <c r="W114" s="40">
        <v>1.0813999999999999</v>
      </c>
      <c r="X114" s="40">
        <v>1.0740000000000001</v>
      </c>
      <c r="Y114" s="40">
        <v>1.0549999999999999</v>
      </c>
      <c r="Z114" s="45">
        <v>1.0409999999999999</v>
      </c>
      <c r="AA114" s="36"/>
      <c r="AB114" s="55">
        <f t="shared" si="17"/>
        <v>32878.759567624053</v>
      </c>
      <c r="AC114" s="55">
        <f t="shared" si="27"/>
        <v>40112.08667250134</v>
      </c>
    </row>
    <row r="115" spans="1:29" ht="23.25" customHeight="1" x14ac:dyDescent="0.25">
      <c r="A115" s="132"/>
      <c r="B115" s="115"/>
      <c r="C115" s="116"/>
      <c r="D115" s="135"/>
      <c r="E115" s="19" t="s">
        <v>102</v>
      </c>
      <c r="F115" s="39" t="s">
        <v>103</v>
      </c>
      <c r="G115" s="27">
        <v>120.77</v>
      </c>
      <c r="H115" s="63">
        <v>1</v>
      </c>
      <c r="I115" s="17"/>
      <c r="J115" s="21"/>
      <c r="K115" s="55">
        <v>6</v>
      </c>
      <c r="L115" s="55"/>
      <c r="M115" s="28"/>
      <c r="N115" s="16"/>
      <c r="O115" s="16"/>
      <c r="P115" s="55"/>
      <c r="Q115" s="16"/>
      <c r="R115" s="55"/>
      <c r="S115" s="55"/>
      <c r="T115" s="55"/>
      <c r="U115" s="60">
        <f>G115*H115*K115</f>
        <v>724.62</v>
      </c>
      <c r="V115" s="60">
        <f>U115*1.22</f>
        <v>884.03639999999996</v>
      </c>
      <c r="W115" s="40">
        <v>1.0813999999999999</v>
      </c>
      <c r="X115" s="40">
        <v>1.0740000000000001</v>
      </c>
      <c r="Y115" s="40">
        <v>1.0549999999999999</v>
      </c>
      <c r="Z115" s="45">
        <v>1.0409999999999999</v>
      </c>
      <c r="AA115" s="36"/>
      <c r="AB115" s="60">
        <f t="shared" si="17"/>
        <v>924.28127004323915</v>
      </c>
      <c r="AC115" s="60">
        <f t="shared" si="27"/>
        <v>1127.6231494527517</v>
      </c>
    </row>
    <row r="116" spans="1:29" ht="23.25" customHeight="1" x14ac:dyDescent="0.2">
      <c r="A116" s="128"/>
      <c r="B116" s="102"/>
      <c r="C116" s="105"/>
      <c r="D116" s="20" t="s">
        <v>20</v>
      </c>
      <c r="E116" s="23"/>
      <c r="F116" s="23"/>
      <c r="G116" s="23"/>
      <c r="H116" s="23"/>
      <c r="I116" s="23"/>
      <c r="J116" s="21"/>
      <c r="K116" s="55"/>
      <c r="L116" s="55"/>
      <c r="M116" s="55"/>
      <c r="N116" s="55"/>
      <c r="O116" s="55"/>
      <c r="P116" s="55"/>
      <c r="Q116" s="55"/>
      <c r="R116" s="55"/>
      <c r="S116" s="55"/>
      <c r="T116" s="55"/>
      <c r="U116" s="65">
        <f>SUM(U114:U115)</f>
        <v>26500.979999999996</v>
      </c>
      <c r="V116" s="59">
        <f t="shared" si="26"/>
        <v>32331.195599999995</v>
      </c>
      <c r="W116" s="40">
        <v>1.0813999999999999</v>
      </c>
      <c r="X116" s="40">
        <v>1.0740000000000001</v>
      </c>
      <c r="Y116" s="40">
        <v>1.0549999999999999</v>
      </c>
      <c r="Z116" s="45">
        <v>1.0409999999999999</v>
      </c>
      <c r="AA116" s="36"/>
      <c r="AB116" s="57">
        <f t="shared" si="17"/>
        <v>33803.040837667293</v>
      </c>
      <c r="AC116" s="57">
        <f t="shared" si="27"/>
        <v>41239.709821954093</v>
      </c>
    </row>
    <row r="117" spans="1:29" ht="23.25" customHeight="1" x14ac:dyDescent="0.25">
      <c r="A117" s="126">
        <v>24</v>
      </c>
      <c r="B117" s="100">
        <v>2027</v>
      </c>
      <c r="C117" s="122" t="s">
        <v>221</v>
      </c>
      <c r="D117" s="106" t="s">
        <v>58</v>
      </c>
      <c r="E117" s="19" t="s">
        <v>40</v>
      </c>
      <c r="F117" s="39" t="s">
        <v>81</v>
      </c>
      <c r="G117" s="17">
        <v>2222.1</v>
      </c>
      <c r="H117" s="17">
        <v>1.45</v>
      </c>
      <c r="I117" s="17"/>
      <c r="J117" s="21"/>
      <c r="K117" s="55">
        <v>6</v>
      </c>
      <c r="L117" s="55"/>
      <c r="M117" s="28"/>
      <c r="N117" s="16"/>
      <c r="O117" s="16"/>
      <c r="P117" s="55"/>
      <c r="Q117" s="16"/>
      <c r="R117" s="55"/>
      <c r="S117" s="55"/>
      <c r="T117" s="55"/>
      <c r="U117" s="55">
        <f>G117*H117*K117</f>
        <v>19332.269999999997</v>
      </c>
      <c r="V117" s="55">
        <f t="shared" si="26"/>
        <v>23585.369399999996</v>
      </c>
      <c r="W117" s="40">
        <v>1.0813999999999999</v>
      </c>
      <c r="X117" s="40">
        <v>1.0740000000000001</v>
      </c>
      <c r="Y117" s="40">
        <v>1.0549999999999999</v>
      </c>
      <c r="Z117" s="45">
        <v>1.0409999999999999</v>
      </c>
      <c r="AA117" s="36"/>
      <c r="AB117" s="55">
        <f t="shared" si="17"/>
        <v>24659.069675718041</v>
      </c>
      <c r="AC117" s="55">
        <f t="shared" si="27"/>
        <v>30084.065004376011</v>
      </c>
    </row>
    <row r="118" spans="1:29" ht="23.25" customHeight="1" x14ac:dyDescent="0.25">
      <c r="A118" s="132"/>
      <c r="B118" s="115"/>
      <c r="C118" s="123"/>
      <c r="D118" s="135"/>
      <c r="E118" s="19" t="s">
        <v>102</v>
      </c>
      <c r="F118" s="39" t="s">
        <v>103</v>
      </c>
      <c r="G118" s="27">
        <v>120.77</v>
      </c>
      <c r="H118" s="63">
        <v>1</v>
      </c>
      <c r="I118" s="17"/>
      <c r="J118" s="21"/>
      <c r="K118" s="55">
        <v>6</v>
      </c>
      <c r="L118" s="55"/>
      <c r="M118" s="28"/>
      <c r="N118" s="16"/>
      <c r="O118" s="16"/>
      <c r="P118" s="55"/>
      <c r="Q118" s="16"/>
      <c r="R118" s="55"/>
      <c r="S118" s="55"/>
      <c r="T118" s="55"/>
      <c r="U118" s="60">
        <f>G118*H118*K118</f>
        <v>724.62</v>
      </c>
      <c r="V118" s="60">
        <f>U118*1.22</f>
        <v>884.03639999999996</v>
      </c>
      <c r="W118" s="40">
        <v>1.0813999999999999</v>
      </c>
      <c r="X118" s="40">
        <v>1.0740000000000001</v>
      </c>
      <c r="Y118" s="40">
        <v>1.0549999999999999</v>
      </c>
      <c r="Z118" s="45">
        <v>1.0409999999999999</v>
      </c>
      <c r="AA118" s="36"/>
      <c r="AB118" s="60">
        <f t="shared" si="17"/>
        <v>924.28127004323915</v>
      </c>
      <c r="AC118" s="60">
        <f t="shared" si="27"/>
        <v>1127.6231494527517</v>
      </c>
    </row>
    <row r="119" spans="1:29" ht="23.25" customHeight="1" x14ac:dyDescent="0.2">
      <c r="A119" s="128"/>
      <c r="B119" s="102"/>
      <c r="C119" s="125"/>
      <c r="D119" s="20" t="s">
        <v>20</v>
      </c>
      <c r="E119" s="23"/>
      <c r="F119" s="23"/>
      <c r="G119" s="23"/>
      <c r="H119" s="23"/>
      <c r="I119" s="23"/>
      <c r="J119" s="21"/>
      <c r="K119" s="55"/>
      <c r="L119" s="55"/>
      <c r="M119" s="55"/>
      <c r="N119" s="55"/>
      <c r="O119" s="55"/>
      <c r="P119" s="55"/>
      <c r="Q119" s="55"/>
      <c r="R119" s="55"/>
      <c r="S119" s="55"/>
      <c r="T119" s="55"/>
      <c r="U119" s="65">
        <f>SUM(U117:U118)</f>
        <v>20056.889999999996</v>
      </c>
      <c r="V119" s="59">
        <f t="shared" si="26"/>
        <v>24469.405799999993</v>
      </c>
      <c r="W119" s="40">
        <v>1.0813999999999999</v>
      </c>
      <c r="X119" s="40">
        <v>1.0740000000000001</v>
      </c>
      <c r="Y119" s="40">
        <v>1.0549999999999999</v>
      </c>
      <c r="Z119" s="45">
        <v>1.0409999999999999</v>
      </c>
      <c r="AA119" s="36"/>
      <c r="AB119" s="57">
        <f t="shared" si="17"/>
        <v>25583.350945761278</v>
      </c>
      <c r="AC119" s="57">
        <f t="shared" si="27"/>
        <v>31211.68815382876</v>
      </c>
    </row>
    <row r="120" spans="1:29" ht="23.25" customHeight="1" x14ac:dyDescent="0.2">
      <c r="A120" s="126">
        <v>25</v>
      </c>
      <c r="B120" s="100">
        <v>2027</v>
      </c>
      <c r="C120" s="103" t="s">
        <v>222</v>
      </c>
      <c r="D120" s="106" t="s">
        <v>54</v>
      </c>
      <c r="E120" s="19" t="s">
        <v>23</v>
      </c>
      <c r="F120" s="16" t="s">
        <v>75</v>
      </c>
      <c r="G120" s="27">
        <v>1929.53</v>
      </c>
      <c r="H120" s="16">
        <v>2.48</v>
      </c>
      <c r="I120" s="55"/>
      <c r="J120" s="55"/>
      <c r="K120" s="55"/>
      <c r="L120" s="55"/>
      <c r="M120" s="28">
        <v>0.85799999999999998</v>
      </c>
      <c r="N120" s="16"/>
      <c r="O120" s="16"/>
      <c r="P120" s="55"/>
      <c r="Q120" s="55"/>
      <c r="R120" s="55"/>
      <c r="S120" s="55"/>
      <c r="T120" s="55"/>
      <c r="U120" s="55">
        <f>G120*H120*M120</f>
        <v>4105.7311152000002</v>
      </c>
      <c r="V120" s="55">
        <f t="shared" si="26"/>
        <v>5008.991960544</v>
      </c>
      <c r="W120" s="40">
        <v>1.0813999999999999</v>
      </c>
      <c r="X120" s="40">
        <v>1.0740000000000001</v>
      </c>
      <c r="Y120" s="40">
        <v>1.0549999999999999</v>
      </c>
      <c r="Z120" s="45">
        <v>1.0409999999999999</v>
      </c>
      <c r="AA120" s="36"/>
      <c r="AB120" s="55">
        <f t="shared" si="17"/>
        <v>5237.0212933856365</v>
      </c>
      <c r="AC120" s="55">
        <f t="shared" si="27"/>
        <v>6389.1659779304764</v>
      </c>
    </row>
    <row r="121" spans="1:29" ht="23.25" customHeight="1" x14ac:dyDescent="0.2">
      <c r="A121" s="127"/>
      <c r="B121" s="101"/>
      <c r="C121" s="104"/>
      <c r="D121" s="107"/>
      <c r="E121" s="19" t="s">
        <v>16</v>
      </c>
      <c r="F121" s="16" t="s">
        <v>76</v>
      </c>
      <c r="G121" s="27">
        <v>1262.83</v>
      </c>
      <c r="H121" s="16">
        <v>2.66</v>
      </c>
      <c r="I121" s="55"/>
      <c r="J121" s="55"/>
      <c r="K121" s="55"/>
      <c r="L121" s="55"/>
      <c r="M121" s="28">
        <v>0.85799999999999998</v>
      </c>
      <c r="N121" s="16"/>
      <c r="O121" s="16"/>
      <c r="P121" s="55"/>
      <c r="Q121" s="55"/>
      <c r="R121" s="55"/>
      <c r="S121" s="55"/>
      <c r="T121" s="55"/>
      <c r="U121" s="55">
        <f>G121*H121*M121</f>
        <v>2882.1316524000003</v>
      </c>
      <c r="V121" s="55">
        <f t="shared" si="26"/>
        <v>3516.2006159280004</v>
      </c>
      <c r="W121" s="40">
        <v>1.0813999999999999</v>
      </c>
      <c r="X121" s="40">
        <v>1.0740000000000001</v>
      </c>
      <c r="Y121" s="40">
        <v>1.0549999999999999</v>
      </c>
      <c r="Z121" s="45">
        <v>1.0409999999999999</v>
      </c>
      <c r="AA121" s="36"/>
      <c r="AB121" s="55">
        <f t="shared" si="17"/>
        <v>3676.2721207144314</v>
      </c>
      <c r="AC121" s="55">
        <f t="shared" si="27"/>
        <v>4485.0519872716059</v>
      </c>
    </row>
    <row r="122" spans="1:29" ht="23.25" customHeight="1" x14ac:dyDescent="0.2">
      <c r="A122" s="127"/>
      <c r="B122" s="101"/>
      <c r="C122" s="104"/>
      <c r="D122" s="107"/>
      <c r="E122" s="19" t="s">
        <v>97</v>
      </c>
      <c r="F122" s="16" t="s">
        <v>96</v>
      </c>
      <c r="G122" s="27">
        <v>1559.54</v>
      </c>
      <c r="H122" s="16">
        <v>1.49</v>
      </c>
      <c r="I122" s="55"/>
      <c r="J122" s="55"/>
      <c r="K122" s="55"/>
      <c r="L122" s="55"/>
      <c r="M122" s="28">
        <v>2.5739999999999998</v>
      </c>
      <c r="N122" s="16"/>
      <c r="O122" s="16"/>
      <c r="P122" s="55"/>
      <c r="Q122" s="55"/>
      <c r="R122" s="55"/>
      <c r="S122" s="55"/>
      <c r="T122" s="55"/>
      <c r="U122" s="55">
        <f>G122*H122*M122</f>
        <v>5981.2413803999989</v>
      </c>
      <c r="V122" s="55">
        <f t="shared" si="26"/>
        <v>7297.1144840879988</v>
      </c>
      <c r="W122" s="40">
        <v>1.0813999999999999</v>
      </c>
      <c r="X122" s="40">
        <v>1.0740000000000001</v>
      </c>
      <c r="Y122" s="40">
        <v>1.0549999999999999</v>
      </c>
      <c r="Z122" s="45">
        <v>1.0409999999999999</v>
      </c>
      <c r="AA122" s="36"/>
      <c r="AB122" s="55">
        <f t="shared" si="17"/>
        <v>7629.3082988480683</v>
      </c>
      <c r="AC122" s="55">
        <f t="shared" si="27"/>
        <v>9307.7561245946436</v>
      </c>
    </row>
    <row r="123" spans="1:29" ht="23.25" customHeight="1" x14ac:dyDescent="0.2">
      <c r="A123" s="127"/>
      <c r="B123" s="101"/>
      <c r="C123" s="104"/>
      <c r="D123" s="107"/>
      <c r="E123" s="19" t="s">
        <v>24</v>
      </c>
      <c r="F123" s="16" t="s">
        <v>79</v>
      </c>
      <c r="G123" s="16">
        <v>484.33</v>
      </c>
      <c r="H123" s="16">
        <v>1.65</v>
      </c>
      <c r="I123" s="55"/>
      <c r="J123" s="55"/>
      <c r="K123" s="55"/>
      <c r="L123" s="55"/>
      <c r="M123" s="28">
        <v>0.75</v>
      </c>
      <c r="N123" s="16"/>
      <c r="O123" s="26"/>
      <c r="P123" s="55"/>
      <c r="Q123" s="55"/>
      <c r="R123" s="55"/>
      <c r="S123" s="55"/>
      <c r="T123" s="55"/>
      <c r="U123" s="55">
        <f>G123*H123*M123</f>
        <v>599.35837499999991</v>
      </c>
      <c r="V123" s="55">
        <f t="shared" si="26"/>
        <v>731.21721749999983</v>
      </c>
      <c r="W123" s="40">
        <v>1.0813999999999999</v>
      </c>
      <c r="X123" s="40">
        <v>1.0740000000000001</v>
      </c>
      <c r="Y123" s="40">
        <v>1.0549999999999999</v>
      </c>
      <c r="Z123" s="45">
        <v>1.0409999999999999</v>
      </c>
      <c r="AA123" s="36"/>
      <c r="AB123" s="55">
        <f t="shared" si="17"/>
        <v>764.50514760295312</v>
      </c>
      <c r="AC123" s="55">
        <f t="shared" si="27"/>
        <v>932.69628007560277</v>
      </c>
    </row>
    <row r="124" spans="1:29" ht="23.25" customHeight="1" x14ac:dyDescent="0.2">
      <c r="A124" s="128"/>
      <c r="B124" s="102"/>
      <c r="C124" s="105"/>
      <c r="D124" s="20" t="s">
        <v>20</v>
      </c>
      <c r="E124" s="19"/>
      <c r="F124" s="16"/>
      <c r="G124" s="16"/>
      <c r="H124" s="55"/>
      <c r="I124" s="55"/>
      <c r="J124" s="55"/>
      <c r="K124" s="55"/>
      <c r="L124" s="55"/>
      <c r="M124" s="55"/>
      <c r="N124" s="55"/>
      <c r="O124" s="55"/>
      <c r="P124" s="55"/>
      <c r="Q124" s="55"/>
      <c r="R124" s="55"/>
      <c r="S124" s="55"/>
      <c r="T124" s="55"/>
      <c r="U124" s="37">
        <f>SUM(U120:U123)</f>
        <v>13568.462522999998</v>
      </c>
      <c r="V124" s="59">
        <f t="shared" si="26"/>
        <v>16553.524278059998</v>
      </c>
      <c r="W124" s="40">
        <v>1.0813999999999999</v>
      </c>
      <c r="X124" s="40">
        <v>1.0740000000000001</v>
      </c>
      <c r="Y124" s="40">
        <v>1.0549999999999999</v>
      </c>
      <c r="Z124" s="45">
        <v>1.0409999999999999</v>
      </c>
      <c r="AA124" s="36"/>
      <c r="AB124" s="57">
        <f t="shared" si="17"/>
        <v>17307.106860551088</v>
      </c>
      <c r="AC124" s="57">
        <f t="shared" si="27"/>
        <v>21114.670369872329</v>
      </c>
    </row>
    <row r="125" spans="1:29" ht="23.25" customHeight="1" x14ac:dyDescent="0.2">
      <c r="A125" s="126">
        <v>26</v>
      </c>
      <c r="B125" s="100">
        <v>2027</v>
      </c>
      <c r="C125" s="103" t="s">
        <v>223</v>
      </c>
      <c r="D125" s="53" t="s">
        <v>59</v>
      </c>
      <c r="E125" s="19" t="s">
        <v>60</v>
      </c>
      <c r="F125" s="16" t="s">
        <v>61</v>
      </c>
      <c r="G125" s="17">
        <v>97.26</v>
      </c>
      <c r="H125" s="17">
        <v>1.59</v>
      </c>
      <c r="I125" s="17"/>
      <c r="J125" s="21"/>
      <c r="K125" s="55"/>
      <c r="L125" s="55">
        <v>6</v>
      </c>
      <c r="M125" s="28"/>
      <c r="N125" s="16"/>
      <c r="O125" s="16"/>
      <c r="P125" s="55"/>
      <c r="Q125" s="16"/>
      <c r="R125" s="55"/>
      <c r="S125" s="55"/>
      <c r="T125" s="55"/>
      <c r="U125" s="55">
        <f>G125*H125*L125</f>
        <v>927.86040000000003</v>
      </c>
      <c r="V125" s="55">
        <f t="shared" si="26"/>
        <v>1131.9896880000001</v>
      </c>
      <c r="W125" s="40">
        <v>1.0813999999999999</v>
      </c>
      <c r="X125" s="40">
        <v>1.0740000000000001</v>
      </c>
      <c r="Y125" s="40">
        <v>1.0549999999999999</v>
      </c>
      <c r="Z125" s="45">
        <v>1.0409999999999999</v>
      </c>
      <c r="AA125" s="36"/>
      <c r="AB125" s="55">
        <f t="shared" si="17"/>
        <v>1183.5223826761996</v>
      </c>
      <c r="AC125" s="55">
        <f t="shared" si="27"/>
        <v>1443.8973068649636</v>
      </c>
    </row>
    <row r="126" spans="1:29" ht="23.25" customHeight="1" x14ac:dyDescent="0.2">
      <c r="A126" s="128"/>
      <c r="B126" s="102"/>
      <c r="C126" s="105"/>
      <c r="D126" s="20" t="s">
        <v>20</v>
      </c>
      <c r="E126" s="23"/>
      <c r="F126" s="23"/>
      <c r="G126" s="23"/>
      <c r="H126" s="23"/>
      <c r="I126" s="23"/>
      <c r="J126" s="21"/>
      <c r="K126" s="55"/>
      <c r="L126" s="55"/>
      <c r="M126" s="55"/>
      <c r="N126" s="55"/>
      <c r="O126" s="55"/>
      <c r="P126" s="55"/>
      <c r="Q126" s="55"/>
      <c r="R126" s="55"/>
      <c r="S126" s="55"/>
      <c r="T126" s="55"/>
      <c r="U126" s="37">
        <f>SUM(U125:U125)</f>
        <v>927.86040000000003</v>
      </c>
      <c r="V126" s="59">
        <f t="shared" si="26"/>
        <v>1131.9896880000001</v>
      </c>
      <c r="W126" s="40">
        <v>1.0813999999999999</v>
      </c>
      <c r="X126" s="40">
        <v>1.0740000000000001</v>
      </c>
      <c r="Y126" s="40">
        <v>1.0549999999999999</v>
      </c>
      <c r="Z126" s="45">
        <v>1.0409999999999999</v>
      </c>
      <c r="AA126" s="36"/>
      <c r="AB126" s="57">
        <f t="shared" ref="AB126" si="28">U126*W126*X126*Y126*Z126</f>
        <v>1183.5223826761996</v>
      </c>
      <c r="AC126" s="57">
        <f t="shared" si="27"/>
        <v>1443.8973068649636</v>
      </c>
    </row>
    <row r="127" spans="1:29" ht="23.25" customHeight="1" x14ac:dyDescent="0.2">
      <c r="A127" s="126">
        <v>27</v>
      </c>
      <c r="B127" s="100">
        <v>2027</v>
      </c>
      <c r="C127" s="103" t="s">
        <v>224</v>
      </c>
      <c r="D127" s="106" t="s">
        <v>17</v>
      </c>
      <c r="E127" s="19" t="s">
        <v>23</v>
      </c>
      <c r="F127" s="16" t="s">
        <v>86</v>
      </c>
      <c r="G127" s="16">
        <v>963.68</v>
      </c>
      <c r="H127" s="16">
        <v>2.66</v>
      </c>
      <c r="I127" s="55"/>
      <c r="J127" s="55"/>
      <c r="K127" s="55"/>
      <c r="L127" s="55"/>
      <c r="M127" s="55"/>
      <c r="N127" s="16">
        <v>0.7</v>
      </c>
      <c r="O127" s="16"/>
      <c r="P127" s="55"/>
      <c r="Q127" s="55"/>
      <c r="R127" s="55"/>
      <c r="S127" s="55"/>
      <c r="T127" s="55"/>
      <c r="U127" s="55">
        <f>G127*H127*N127</f>
        <v>1794.3721599999999</v>
      </c>
      <c r="V127" s="55">
        <f t="shared" si="26"/>
        <v>2189.1340351999997</v>
      </c>
      <c r="W127" s="40">
        <v>1.0813999999999999</v>
      </c>
      <c r="X127" s="40">
        <v>1.0740000000000001</v>
      </c>
      <c r="Y127" s="40">
        <v>1.0549999999999999</v>
      </c>
      <c r="Z127" s="45">
        <v>1.0409999999999999</v>
      </c>
      <c r="AA127" s="36"/>
      <c r="AB127" s="55">
        <f>U127*W127*X127*Y127*Z127</f>
        <v>2288.7921655143796</v>
      </c>
      <c r="AC127" s="55">
        <f t="shared" si="27"/>
        <v>2792.3264419275429</v>
      </c>
    </row>
    <row r="128" spans="1:29" ht="23.25" customHeight="1" x14ac:dyDescent="0.2">
      <c r="A128" s="127"/>
      <c r="B128" s="101"/>
      <c r="C128" s="104"/>
      <c r="D128" s="107"/>
      <c r="E128" s="19" t="s">
        <v>16</v>
      </c>
      <c r="F128" s="16" t="s">
        <v>87</v>
      </c>
      <c r="G128" s="16">
        <v>949.02</v>
      </c>
      <c r="H128" s="16">
        <v>2.66</v>
      </c>
      <c r="I128" s="55"/>
      <c r="J128" s="55"/>
      <c r="K128" s="55"/>
      <c r="L128" s="55"/>
      <c r="M128" s="55"/>
      <c r="N128" s="16">
        <v>0.7</v>
      </c>
      <c r="O128" s="16"/>
      <c r="P128" s="55"/>
      <c r="Q128" s="55"/>
      <c r="R128" s="55"/>
      <c r="S128" s="55"/>
      <c r="T128" s="55"/>
      <c r="U128" s="55">
        <f>G128*H128*N128</f>
        <v>1767.0752399999999</v>
      </c>
      <c r="V128" s="55">
        <f t="shared" si="26"/>
        <v>2155.8317927999997</v>
      </c>
      <c r="W128" s="40">
        <v>1.0813999999999999</v>
      </c>
      <c r="X128" s="40">
        <v>1.0740000000000001</v>
      </c>
      <c r="Y128" s="40">
        <v>1.0549999999999999</v>
      </c>
      <c r="Z128" s="45">
        <v>1.0409999999999999</v>
      </c>
      <c r="AA128" s="36"/>
      <c r="AB128" s="55">
        <f t="shared" ref="AB128:AB140" si="29">U128*W128*X128*Y128*Z128</f>
        <v>2253.9738719455186</v>
      </c>
      <c r="AC128" s="55">
        <f t="shared" si="27"/>
        <v>2749.8481237735327</v>
      </c>
    </row>
    <row r="129" spans="1:29" ht="23.25" customHeight="1" x14ac:dyDescent="0.2">
      <c r="A129" s="127"/>
      <c r="B129" s="101"/>
      <c r="C129" s="104"/>
      <c r="D129" s="107"/>
      <c r="E129" s="19" t="s">
        <v>97</v>
      </c>
      <c r="F129" s="16" t="s">
        <v>88</v>
      </c>
      <c r="G129" s="16">
        <v>873.11</v>
      </c>
      <c r="H129" s="16">
        <v>1.49</v>
      </c>
      <c r="I129" s="55"/>
      <c r="J129" s="55"/>
      <c r="K129" s="55"/>
      <c r="L129" s="55"/>
      <c r="M129" s="55"/>
      <c r="N129" s="16">
        <v>0.7</v>
      </c>
      <c r="O129" s="16"/>
      <c r="P129" s="55"/>
      <c r="Q129" s="55"/>
      <c r="R129" s="55"/>
      <c r="S129" s="55"/>
      <c r="T129" s="55"/>
      <c r="U129" s="55">
        <f>G129*H129*N129</f>
        <v>910.65372999999988</v>
      </c>
      <c r="V129" s="55">
        <f t="shared" si="26"/>
        <v>1110.9975505999998</v>
      </c>
      <c r="W129" s="40">
        <v>1.0813999999999999</v>
      </c>
      <c r="X129" s="40">
        <v>1.0740000000000001</v>
      </c>
      <c r="Y129" s="40">
        <v>1.0549999999999999</v>
      </c>
      <c r="Z129" s="45">
        <v>1.0409999999999999</v>
      </c>
      <c r="AA129" s="36"/>
      <c r="AB129" s="55">
        <f t="shared" si="29"/>
        <v>1161.5745992851603</v>
      </c>
      <c r="AC129" s="55">
        <f t="shared" si="27"/>
        <v>1417.1210111278956</v>
      </c>
    </row>
    <row r="130" spans="1:29" ht="23.25" customHeight="1" x14ac:dyDescent="0.2">
      <c r="A130" s="127"/>
      <c r="B130" s="101"/>
      <c r="C130" s="104"/>
      <c r="D130" s="107"/>
      <c r="E130" s="19" t="s">
        <v>97</v>
      </c>
      <c r="F130" s="16" t="s">
        <v>89</v>
      </c>
      <c r="G130" s="16">
        <v>446.04</v>
      </c>
      <c r="H130" s="16">
        <v>1</v>
      </c>
      <c r="I130" s="55"/>
      <c r="J130" s="55"/>
      <c r="K130" s="55"/>
      <c r="L130" s="55"/>
      <c r="M130" s="55"/>
      <c r="N130" s="16">
        <v>0.3</v>
      </c>
      <c r="O130" s="23"/>
      <c r="P130" s="16"/>
      <c r="Q130" s="55"/>
      <c r="R130" s="55"/>
      <c r="S130" s="55"/>
      <c r="T130" s="55"/>
      <c r="U130" s="60">
        <f t="shared" ref="U130:U131" si="30">G130*H130*N130</f>
        <v>133.81200000000001</v>
      </c>
      <c r="V130" s="55">
        <f t="shared" si="26"/>
        <v>163.25064</v>
      </c>
      <c r="W130" s="40">
        <v>1.0813999999999999</v>
      </c>
      <c r="X130" s="40">
        <v>1.0740000000000001</v>
      </c>
      <c r="Y130" s="40">
        <v>1.0549999999999999</v>
      </c>
      <c r="Z130" s="45">
        <v>1.0409999999999999</v>
      </c>
      <c r="AA130" s="36"/>
      <c r="AB130" s="55">
        <f t="shared" si="29"/>
        <v>170.68246157575823</v>
      </c>
      <c r="AC130" s="55">
        <f t="shared" si="27"/>
        <v>208.23260312242502</v>
      </c>
    </row>
    <row r="131" spans="1:29" ht="23.25" customHeight="1" x14ac:dyDescent="0.2">
      <c r="A131" s="127"/>
      <c r="B131" s="101"/>
      <c r="C131" s="104"/>
      <c r="D131" s="107"/>
      <c r="E131" s="19" t="s">
        <v>24</v>
      </c>
      <c r="F131" s="16" t="s">
        <v>85</v>
      </c>
      <c r="G131" s="16">
        <v>300.27</v>
      </c>
      <c r="H131" s="16">
        <v>1.65</v>
      </c>
      <c r="I131" s="55"/>
      <c r="J131" s="55"/>
      <c r="K131" s="55"/>
      <c r="L131" s="55"/>
      <c r="M131" s="55"/>
      <c r="N131" s="16">
        <v>0.3</v>
      </c>
      <c r="O131" s="23"/>
      <c r="P131" s="16"/>
      <c r="Q131" s="55"/>
      <c r="R131" s="55"/>
      <c r="S131" s="55"/>
      <c r="T131" s="55"/>
      <c r="U131" s="60">
        <f t="shared" si="30"/>
        <v>148.63364999999996</v>
      </c>
      <c r="V131" s="55">
        <f t="shared" si="26"/>
        <v>181.33305299999995</v>
      </c>
      <c r="W131" s="40">
        <v>1.0813999999999999</v>
      </c>
      <c r="X131" s="40">
        <v>1.0740000000000001</v>
      </c>
      <c r="Y131" s="40">
        <v>1.0549999999999999</v>
      </c>
      <c r="Z131" s="45">
        <v>1.0409999999999999</v>
      </c>
      <c r="AA131" s="36"/>
      <c r="AB131" s="55">
        <f t="shared" si="29"/>
        <v>189.588058283186</v>
      </c>
      <c r="AC131" s="55">
        <f t="shared" si="27"/>
        <v>231.29743110548691</v>
      </c>
    </row>
    <row r="132" spans="1:29" ht="23.25" customHeight="1" x14ac:dyDescent="0.2">
      <c r="A132" s="127"/>
      <c r="B132" s="101"/>
      <c r="C132" s="104"/>
      <c r="D132" s="107"/>
      <c r="E132" s="19" t="s">
        <v>24</v>
      </c>
      <c r="F132" s="16" t="s">
        <v>85</v>
      </c>
      <c r="G132" s="16">
        <v>300.27</v>
      </c>
      <c r="H132" s="16">
        <v>1.65</v>
      </c>
      <c r="I132" s="55"/>
      <c r="J132" s="55"/>
      <c r="K132" s="55"/>
      <c r="L132" s="55"/>
      <c r="M132" s="55"/>
      <c r="N132" s="26">
        <v>0.63</v>
      </c>
      <c r="O132" s="26"/>
      <c r="P132" s="55"/>
      <c r="Q132" s="55"/>
      <c r="R132" s="55"/>
      <c r="S132" s="55"/>
      <c r="T132" s="55"/>
      <c r="U132" s="55">
        <f>G132*H132*N132</f>
        <v>312.13066499999996</v>
      </c>
      <c r="V132" s="55">
        <f t="shared" si="26"/>
        <v>380.79941129999997</v>
      </c>
      <c r="W132" s="40">
        <v>1.0813999999999999</v>
      </c>
      <c r="X132" s="40">
        <v>1.0740000000000001</v>
      </c>
      <c r="Y132" s="40">
        <v>1.0549999999999999</v>
      </c>
      <c r="Z132" s="45">
        <v>1.0409999999999999</v>
      </c>
      <c r="AA132" s="36"/>
      <c r="AB132" s="55">
        <f t="shared" si="29"/>
        <v>398.1349223946907</v>
      </c>
      <c r="AC132" s="55">
        <f t="shared" si="27"/>
        <v>485.72460532152263</v>
      </c>
    </row>
    <row r="133" spans="1:29" ht="23.25" customHeight="1" x14ac:dyDescent="0.2">
      <c r="A133" s="128"/>
      <c r="B133" s="102"/>
      <c r="C133" s="105"/>
      <c r="D133" s="20" t="s">
        <v>20</v>
      </c>
      <c r="E133" s="19"/>
      <c r="F133" s="16"/>
      <c r="G133" s="16"/>
      <c r="H133" s="55"/>
      <c r="I133" s="55"/>
      <c r="J133" s="55"/>
      <c r="K133" s="55"/>
      <c r="L133" s="55"/>
      <c r="M133" s="55"/>
      <c r="N133" s="55"/>
      <c r="O133" s="55"/>
      <c r="P133" s="55"/>
      <c r="Q133" s="55"/>
      <c r="R133" s="55"/>
      <c r="S133" s="55"/>
      <c r="T133" s="55"/>
      <c r="U133" s="37">
        <f>SUM(U127:U132)</f>
        <v>5066.6774449999994</v>
      </c>
      <c r="V133" s="59">
        <f t="shared" si="26"/>
        <v>6181.3464828999995</v>
      </c>
      <c r="W133" s="40">
        <v>1.0813999999999999</v>
      </c>
      <c r="X133" s="40">
        <v>1.0740000000000001</v>
      </c>
      <c r="Y133" s="40">
        <v>1.0549999999999999</v>
      </c>
      <c r="Z133" s="45">
        <v>1.0409999999999999</v>
      </c>
      <c r="AA133" s="36"/>
      <c r="AB133" s="57">
        <f t="shared" si="29"/>
        <v>6462.7460789986926</v>
      </c>
      <c r="AC133" s="57">
        <f t="shared" si="27"/>
        <v>7884.5502163784049</v>
      </c>
    </row>
    <row r="134" spans="1:29" ht="23.25" customHeight="1" x14ac:dyDescent="0.2">
      <c r="A134" s="126">
        <v>28</v>
      </c>
      <c r="B134" s="100">
        <v>2027</v>
      </c>
      <c r="C134" s="103" t="s">
        <v>225</v>
      </c>
      <c r="D134" s="106" t="s">
        <v>17</v>
      </c>
      <c r="E134" s="19" t="s">
        <v>23</v>
      </c>
      <c r="F134" s="16" t="s">
        <v>86</v>
      </c>
      <c r="G134" s="16">
        <v>963.68</v>
      </c>
      <c r="H134" s="16">
        <v>2.66</v>
      </c>
      <c r="I134" s="55"/>
      <c r="J134" s="55"/>
      <c r="K134" s="55"/>
      <c r="L134" s="55"/>
      <c r="M134" s="55"/>
      <c r="N134" s="16">
        <v>0.74</v>
      </c>
      <c r="O134" s="16"/>
      <c r="P134" s="55"/>
      <c r="Q134" s="55"/>
      <c r="R134" s="55"/>
      <c r="S134" s="55"/>
      <c r="T134" s="55"/>
      <c r="U134" s="55">
        <f>G134*H134*N134</f>
        <v>1896.9077120000002</v>
      </c>
      <c r="V134" s="55">
        <f t="shared" si="26"/>
        <v>2314.2274086400002</v>
      </c>
      <c r="W134" s="40">
        <v>1.0813999999999999</v>
      </c>
      <c r="X134" s="40">
        <v>1.0740000000000001</v>
      </c>
      <c r="Y134" s="40">
        <v>1.0549999999999999</v>
      </c>
      <c r="Z134" s="45">
        <v>1.0409999999999999</v>
      </c>
      <c r="AA134" s="36"/>
      <c r="AB134" s="55">
        <f t="shared" si="29"/>
        <v>2419.5802892580591</v>
      </c>
      <c r="AC134" s="55">
        <f t="shared" si="27"/>
        <v>2951.8879528948319</v>
      </c>
    </row>
    <row r="135" spans="1:29" ht="23.25" customHeight="1" x14ac:dyDescent="0.2">
      <c r="A135" s="127"/>
      <c r="B135" s="101"/>
      <c r="C135" s="104"/>
      <c r="D135" s="107"/>
      <c r="E135" s="19" t="s">
        <v>16</v>
      </c>
      <c r="F135" s="16" t="s">
        <v>87</v>
      </c>
      <c r="G135" s="16">
        <v>949.02</v>
      </c>
      <c r="H135" s="16">
        <v>2.66</v>
      </c>
      <c r="I135" s="55"/>
      <c r="J135" s="55"/>
      <c r="K135" s="55"/>
      <c r="L135" s="55"/>
      <c r="M135" s="55"/>
      <c r="N135" s="16">
        <v>0.74</v>
      </c>
      <c r="O135" s="16"/>
      <c r="P135" s="55"/>
      <c r="Q135" s="55"/>
      <c r="R135" s="55"/>
      <c r="S135" s="55"/>
      <c r="T135" s="55"/>
      <c r="U135" s="55">
        <f>G135*H135*N135</f>
        <v>1868.050968</v>
      </c>
      <c r="V135" s="55">
        <f t="shared" si="26"/>
        <v>2279.0221809599998</v>
      </c>
      <c r="W135" s="40">
        <v>1.0813999999999999</v>
      </c>
      <c r="X135" s="40">
        <v>1.0740000000000001</v>
      </c>
      <c r="Y135" s="40">
        <v>1.0549999999999999</v>
      </c>
      <c r="Z135" s="45">
        <v>1.0409999999999999</v>
      </c>
      <c r="AA135" s="36"/>
      <c r="AB135" s="55">
        <f t="shared" si="29"/>
        <v>2382.7723789138336</v>
      </c>
      <c r="AC135" s="55">
        <f t="shared" si="27"/>
        <v>2906.9823022748769</v>
      </c>
    </row>
    <row r="136" spans="1:29" ht="23.25" customHeight="1" x14ac:dyDescent="0.2">
      <c r="A136" s="127"/>
      <c r="B136" s="101"/>
      <c r="C136" s="104"/>
      <c r="D136" s="107"/>
      <c r="E136" s="19" t="s">
        <v>97</v>
      </c>
      <c r="F136" s="16" t="s">
        <v>88</v>
      </c>
      <c r="G136" s="16">
        <v>873.11</v>
      </c>
      <c r="H136" s="16">
        <v>1.49</v>
      </c>
      <c r="I136" s="55"/>
      <c r="J136" s="55"/>
      <c r="K136" s="55"/>
      <c r="L136" s="55"/>
      <c r="M136" s="55"/>
      <c r="N136" s="16">
        <v>0.74</v>
      </c>
      <c r="O136" s="16"/>
      <c r="P136" s="55"/>
      <c r="Q136" s="55"/>
      <c r="R136" s="55"/>
      <c r="S136" s="55"/>
      <c r="T136" s="55"/>
      <c r="U136" s="55">
        <f>G136*H136*N136</f>
        <v>962.69108599999993</v>
      </c>
      <c r="V136" s="55">
        <f t="shared" ref="V136:V141" si="31">U136*1.22</f>
        <v>1174.4831249199999</v>
      </c>
      <c r="W136" s="40">
        <v>1.0813999999999999</v>
      </c>
      <c r="X136" s="40">
        <v>1.0740000000000001</v>
      </c>
      <c r="Y136" s="40">
        <v>1.0549999999999999</v>
      </c>
      <c r="Z136" s="45">
        <v>1.0409999999999999</v>
      </c>
      <c r="AA136" s="36"/>
      <c r="AB136" s="55">
        <f t="shared" si="29"/>
        <v>1227.9502906728837</v>
      </c>
      <c r="AC136" s="55">
        <f t="shared" ref="AC136:AC141" si="32">AB136*1.22</f>
        <v>1498.0993546209181</v>
      </c>
    </row>
    <row r="137" spans="1:29" ht="23.25" customHeight="1" x14ac:dyDescent="0.2">
      <c r="A137" s="127"/>
      <c r="B137" s="101"/>
      <c r="C137" s="104"/>
      <c r="D137" s="107"/>
      <c r="E137" s="19" t="s">
        <v>97</v>
      </c>
      <c r="F137" s="16" t="s">
        <v>89</v>
      </c>
      <c r="G137" s="16">
        <v>446.04</v>
      </c>
      <c r="H137" s="16">
        <v>1</v>
      </c>
      <c r="I137" s="55"/>
      <c r="J137" s="55"/>
      <c r="K137" s="55"/>
      <c r="L137" s="55"/>
      <c r="M137" s="55"/>
      <c r="N137" s="16">
        <v>0.36</v>
      </c>
      <c r="O137" s="16"/>
      <c r="P137" s="16"/>
      <c r="Q137" s="55"/>
      <c r="R137" s="55"/>
      <c r="S137" s="55"/>
      <c r="T137" s="55"/>
      <c r="U137" s="60">
        <f t="shared" ref="U137:U138" si="33">G137*H137*N137</f>
        <v>160.5744</v>
      </c>
      <c r="V137" s="55">
        <f t="shared" si="31"/>
        <v>195.900768</v>
      </c>
      <c r="W137" s="40">
        <v>1.0813999999999999</v>
      </c>
      <c r="X137" s="40">
        <v>1.0740000000000001</v>
      </c>
      <c r="Y137" s="40">
        <v>1.0549999999999999</v>
      </c>
      <c r="Z137" s="45">
        <v>1.0409999999999999</v>
      </c>
      <c r="AA137" s="36"/>
      <c r="AB137" s="55">
        <f t="shared" si="29"/>
        <v>204.8189538909098</v>
      </c>
      <c r="AC137" s="55">
        <f t="shared" si="32"/>
        <v>249.87912374690995</v>
      </c>
    </row>
    <row r="138" spans="1:29" ht="23.25" customHeight="1" x14ac:dyDescent="0.2">
      <c r="A138" s="127"/>
      <c r="B138" s="101"/>
      <c r="C138" s="104"/>
      <c r="D138" s="107"/>
      <c r="E138" s="19" t="s">
        <v>24</v>
      </c>
      <c r="F138" s="16" t="s">
        <v>85</v>
      </c>
      <c r="G138" s="16">
        <v>300.27</v>
      </c>
      <c r="H138" s="16">
        <v>1.65</v>
      </c>
      <c r="I138" s="55"/>
      <c r="J138" s="55"/>
      <c r="K138" s="55"/>
      <c r="L138" s="55"/>
      <c r="M138" s="55"/>
      <c r="N138" s="16">
        <v>0.36</v>
      </c>
      <c r="O138" s="16"/>
      <c r="P138" s="16"/>
      <c r="Q138" s="55"/>
      <c r="R138" s="55"/>
      <c r="S138" s="55"/>
      <c r="T138" s="55"/>
      <c r="U138" s="60">
        <f t="shared" si="33"/>
        <v>178.36037999999996</v>
      </c>
      <c r="V138" s="55">
        <f t="shared" si="31"/>
        <v>217.59966359999996</v>
      </c>
      <c r="W138" s="40">
        <v>1.0813999999999999</v>
      </c>
      <c r="X138" s="40">
        <v>1.0740000000000001</v>
      </c>
      <c r="Y138" s="40">
        <v>1.0549999999999999</v>
      </c>
      <c r="Z138" s="45">
        <v>1.0409999999999999</v>
      </c>
      <c r="AA138" s="36"/>
      <c r="AB138" s="55">
        <f t="shared" si="29"/>
        <v>227.50566993982324</v>
      </c>
      <c r="AC138" s="55">
        <f t="shared" si="32"/>
        <v>277.55691732658437</v>
      </c>
    </row>
    <row r="139" spans="1:29" ht="23.25" customHeight="1" x14ac:dyDescent="0.2">
      <c r="A139" s="127"/>
      <c r="B139" s="101"/>
      <c r="C139" s="104"/>
      <c r="D139" s="107"/>
      <c r="E139" s="19" t="s">
        <v>24</v>
      </c>
      <c r="F139" s="16" t="s">
        <v>85</v>
      </c>
      <c r="G139" s="16">
        <v>300.27</v>
      </c>
      <c r="H139" s="16">
        <v>1.65</v>
      </c>
      <c r="I139" s="55"/>
      <c r="J139" s="55"/>
      <c r="K139" s="55"/>
      <c r="L139" s="55"/>
      <c r="M139" s="55"/>
      <c r="N139" s="26">
        <v>0.75</v>
      </c>
      <c r="O139" s="26"/>
      <c r="P139" s="55"/>
      <c r="Q139" s="55"/>
      <c r="R139" s="55"/>
      <c r="S139" s="55"/>
      <c r="T139" s="55"/>
      <c r="U139" s="55">
        <f>G139*H139*N139</f>
        <v>371.58412499999997</v>
      </c>
      <c r="V139" s="55">
        <f t="shared" si="31"/>
        <v>453.33263249999993</v>
      </c>
      <c r="W139" s="40">
        <v>1.0813999999999999</v>
      </c>
      <c r="X139" s="40">
        <v>1.0740000000000001</v>
      </c>
      <c r="Y139" s="40">
        <v>1.0549999999999999</v>
      </c>
      <c r="Z139" s="45">
        <v>1.0409999999999999</v>
      </c>
      <c r="AA139" s="36"/>
      <c r="AB139" s="55">
        <f t="shared" si="29"/>
        <v>473.97014570796506</v>
      </c>
      <c r="AC139" s="55">
        <f t="shared" si="32"/>
        <v>578.24357776371733</v>
      </c>
    </row>
    <row r="140" spans="1:29" ht="23.25" customHeight="1" x14ac:dyDescent="0.2">
      <c r="A140" s="128"/>
      <c r="B140" s="102"/>
      <c r="C140" s="105"/>
      <c r="D140" s="20" t="s">
        <v>20</v>
      </c>
      <c r="E140" s="19"/>
      <c r="F140" s="16"/>
      <c r="G140" s="16"/>
      <c r="H140" s="55"/>
      <c r="I140" s="55"/>
      <c r="J140" s="55"/>
      <c r="K140" s="55"/>
      <c r="L140" s="55"/>
      <c r="M140" s="55"/>
      <c r="N140" s="55"/>
      <c r="O140" s="55"/>
      <c r="P140" s="55"/>
      <c r="Q140" s="55"/>
      <c r="R140" s="55"/>
      <c r="S140" s="55"/>
      <c r="T140" s="55"/>
      <c r="U140" s="37">
        <f>SUM(U134:U139)</f>
        <v>5438.1686710000013</v>
      </c>
      <c r="V140" s="59">
        <f t="shared" si="31"/>
        <v>6634.5657786200018</v>
      </c>
      <c r="W140" s="40">
        <v>1.0813999999999999</v>
      </c>
      <c r="X140" s="40">
        <v>1.0740000000000001</v>
      </c>
      <c r="Y140" s="40">
        <v>1.0549999999999999</v>
      </c>
      <c r="Z140" s="45">
        <v>1.0409999999999999</v>
      </c>
      <c r="AA140" s="36"/>
      <c r="AB140" s="57">
        <f t="shared" si="29"/>
        <v>6936.5977283834764</v>
      </c>
      <c r="AC140" s="57">
        <f t="shared" si="32"/>
        <v>8462.6492286278408</v>
      </c>
    </row>
    <row r="141" spans="1:29" ht="33.75" x14ac:dyDescent="0.2">
      <c r="A141" s="126">
        <v>29</v>
      </c>
      <c r="B141" s="100">
        <v>2027</v>
      </c>
      <c r="C141" s="103" t="s">
        <v>226</v>
      </c>
      <c r="D141" s="106" t="s">
        <v>17</v>
      </c>
      <c r="E141" s="73" t="s">
        <v>104</v>
      </c>
      <c r="F141" s="67" t="s">
        <v>134</v>
      </c>
      <c r="G141" s="69">
        <v>27469.919999999998</v>
      </c>
      <c r="H141" s="68">
        <v>1.45</v>
      </c>
      <c r="I141" s="62"/>
      <c r="J141" s="62"/>
      <c r="K141" s="62">
        <v>5</v>
      </c>
      <c r="L141" s="62"/>
      <c r="M141" s="62"/>
      <c r="N141" s="16"/>
      <c r="O141" s="16"/>
      <c r="P141" s="62"/>
      <c r="Q141" s="62"/>
      <c r="R141" s="62"/>
      <c r="S141" s="62"/>
      <c r="T141" s="62"/>
      <c r="U141" s="62">
        <f>G141*H141*K141</f>
        <v>199156.91999999998</v>
      </c>
      <c r="V141" s="62">
        <f t="shared" si="31"/>
        <v>242971.44239999997</v>
      </c>
      <c r="W141" s="40">
        <v>1.0813999999999999</v>
      </c>
      <c r="X141" s="40">
        <v>1.0740000000000001</v>
      </c>
      <c r="Y141" s="40">
        <v>1.0549999999999999</v>
      </c>
      <c r="Z141" s="45">
        <v>1.0409999999999999</v>
      </c>
      <c r="AA141" s="36"/>
      <c r="AB141" s="62">
        <f t="shared" ref="AB141:AB171" si="34">U141*W141*X141*Y141*Z141</f>
        <v>254032.47351094329</v>
      </c>
      <c r="AC141" s="62">
        <f t="shared" si="32"/>
        <v>309919.61768335081</v>
      </c>
    </row>
    <row r="142" spans="1:29" ht="15.75" x14ac:dyDescent="0.2">
      <c r="A142" s="132"/>
      <c r="B142" s="115"/>
      <c r="C142" s="116"/>
      <c r="D142" s="119"/>
      <c r="E142" s="74" t="s">
        <v>105</v>
      </c>
      <c r="F142" s="67" t="s">
        <v>135</v>
      </c>
      <c r="G142" s="69">
        <v>3341.61</v>
      </c>
      <c r="H142" s="68">
        <v>1.45</v>
      </c>
      <c r="I142" s="62"/>
      <c r="J142" s="62"/>
      <c r="K142" s="62">
        <v>3</v>
      </c>
      <c r="L142" s="62"/>
      <c r="M142" s="62"/>
      <c r="N142" s="16"/>
      <c r="O142" s="16"/>
      <c r="P142" s="62"/>
      <c r="Q142" s="62"/>
      <c r="R142" s="62"/>
      <c r="S142" s="62"/>
      <c r="T142" s="62"/>
      <c r="U142" s="62">
        <f t="shared" ref="U142:U144" si="35">G142*H142*K142</f>
        <v>14536.003499999999</v>
      </c>
      <c r="V142" s="62">
        <f t="shared" ref="V142:V144" si="36">U142*1.22</f>
        <v>17733.92427</v>
      </c>
      <c r="W142" s="40">
        <v>1.0813999999999999</v>
      </c>
      <c r="X142" s="40">
        <v>1.0740000000000001</v>
      </c>
      <c r="Y142" s="40">
        <v>1.0549999999999999</v>
      </c>
      <c r="Z142" s="45">
        <v>1.0409999999999999</v>
      </c>
      <c r="AA142" s="36"/>
      <c r="AB142" s="62">
        <f t="shared" ref="AB142:AB144" si="37">U142*W142*X142*Y142*Z142</f>
        <v>18541.243377677911</v>
      </c>
      <c r="AC142" s="62">
        <f t="shared" ref="AC142:AC144" si="38">AB142*1.22</f>
        <v>22620.316920767051</v>
      </c>
    </row>
    <row r="143" spans="1:29" ht="15.75" x14ac:dyDescent="0.2">
      <c r="A143" s="132"/>
      <c r="B143" s="115"/>
      <c r="C143" s="116"/>
      <c r="D143" s="119"/>
      <c r="E143" s="74" t="s">
        <v>106</v>
      </c>
      <c r="F143" s="67" t="s">
        <v>81</v>
      </c>
      <c r="G143" s="69">
        <v>2222.1</v>
      </c>
      <c r="H143" s="68">
        <v>1.45</v>
      </c>
      <c r="I143" s="62"/>
      <c r="J143" s="62"/>
      <c r="K143" s="62">
        <v>30</v>
      </c>
      <c r="L143" s="62"/>
      <c r="M143" s="62"/>
      <c r="N143" s="16"/>
      <c r="O143" s="16"/>
      <c r="P143" s="62"/>
      <c r="Q143" s="62"/>
      <c r="R143" s="62"/>
      <c r="S143" s="62"/>
      <c r="T143" s="62"/>
      <c r="U143" s="62">
        <f t="shared" si="35"/>
        <v>96661.349999999991</v>
      </c>
      <c r="V143" s="62">
        <f t="shared" si="36"/>
        <v>117926.84699999998</v>
      </c>
      <c r="W143" s="40">
        <v>1.0813999999999999</v>
      </c>
      <c r="X143" s="40">
        <v>1.0740000000000001</v>
      </c>
      <c r="Y143" s="40">
        <v>1.0549999999999999</v>
      </c>
      <c r="Z143" s="45">
        <v>1.0409999999999999</v>
      </c>
      <c r="AA143" s="36"/>
      <c r="AB143" s="62">
        <f t="shared" si="37"/>
        <v>123295.34837859019</v>
      </c>
      <c r="AC143" s="62">
        <f t="shared" si="38"/>
        <v>150420.32502188004</v>
      </c>
    </row>
    <row r="144" spans="1:29" ht="22.5" x14ac:dyDescent="0.2">
      <c r="A144" s="132"/>
      <c r="B144" s="115"/>
      <c r="C144" s="116"/>
      <c r="D144" s="119"/>
      <c r="E144" s="73" t="s">
        <v>107</v>
      </c>
      <c r="F144" s="67" t="s">
        <v>136</v>
      </c>
      <c r="G144" s="69">
        <v>76841.240000000005</v>
      </c>
      <c r="H144" s="68">
        <v>1.52</v>
      </c>
      <c r="I144" s="62"/>
      <c r="J144" s="62"/>
      <c r="K144" s="62">
        <v>2</v>
      </c>
      <c r="L144" s="62"/>
      <c r="M144" s="62"/>
      <c r="N144" s="16"/>
      <c r="O144" s="16"/>
      <c r="P144" s="62"/>
      <c r="Q144" s="62"/>
      <c r="R144" s="62"/>
      <c r="S144" s="62"/>
      <c r="T144" s="62"/>
      <c r="U144" s="62">
        <f t="shared" si="35"/>
        <v>233597.36960000001</v>
      </c>
      <c r="V144" s="62">
        <f t="shared" si="36"/>
        <v>284988.790912</v>
      </c>
      <c r="W144" s="40">
        <v>1.0813999999999999</v>
      </c>
      <c r="X144" s="40">
        <v>1.0740000000000001</v>
      </c>
      <c r="Y144" s="40">
        <v>1.0549999999999999</v>
      </c>
      <c r="Z144" s="45">
        <v>1.0409999999999999</v>
      </c>
      <c r="AA144" s="36"/>
      <c r="AB144" s="62">
        <f t="shared" si="37"/>
        <v>297962.61965257366</v>
      </c>
      <c r="AC144" s="62">
        <f t="shared" si="38"/>
        <v>363514.39597613987</v>
      </c>
    </row>
    <row r="145" spans="1:29" ht="15.75" x14ac:dyDescent="0.2">
      <c r="A145" s="132"/>
      <c r="B145" s="115"/>
      <c r="C145" s="116"/>
      <c r="D145" s="119"/>
      <c r="E145" s="75" t="s">
        <v>108</v>
      </c>
      <c r="F145" s="67" t="s">
        <v>137</v>
      </c>
      <c r="G145" s="69">
        <v>774.64</v>
      </c>
      <c r="H145" s="68">
        <v>1.52</v>
      </c>
      <c r="I145" s="62"/>
      <c r="J145" s="62">
        <v>10</v>
      </c>
      <c r="K145" s="62"/>
      <c r="L145" s="62"/>
      <c r="M145" s="62"/>
      <c r="N145" s="16"/>
      <c r="O145" s="16"/>
      <c r="P145" s="62"/>
      <c r="Q145" s="62"/>
      <c r="R145" s="62"/>
      <c r="S145" s="62"/>
      <c r="T145" s="62"/>
      <c r="U145" s="62">
        <f>G145*H145*J145</f>
        <v>11774.528</v>
      </c>
      <c r="V145" s="62">
        <f t="shared" ref="V145:V170" si="39">U145*1.22</f>
        <v>14364.92416</v>
      </c>
      <c r="W145" s="40">
        <v>1.0813999999999999</v>
      </c>
      <c r="X145" s="40">
        <v>1.0740000000000001</v>
      </c>
      <c r="Y145" s="40">
        <v>1.0549999999999999</v>
      </c>
      <c r="Z145" s="45">
        <v>1.0409999999999999</v>
      </c>
      <c r="AA145" s="36"/>
      <c r="AB145" s="62">
        <f t="shared" ref="AB145:AB170" si="40">U145*W145*X145*Y145*Z145</f>
        <v>15018.872918218762</v>
      </c>
      <c r="AC145" s="62">
        <f t="shared" ref="AC145:AC170" si="41">AB145*1.22</f>
        <v>18323.024960226889</v>
      </c>
    </row>
    <row r="146" spans="1:29" ht="22.5" x14ac:dyDescent="0.2">
      <c r="A146" s="132"/>
      <c r="B146" s="115"/>
      <c r="C146" s="116"/>
      <c r="D146" s="119"/>
      <c r="E146" s="76" t="s">
        <v>109</v>
      </c>
      <c r="F146" s="67" t="s">
        <v>138</v>
      </c>
      <c r="G146" s="71">
        <v>3.44</v>
      </c>
      <c r="H146" s="68">
        <v>1</v>
      </c>
      <c r="I146" s="62"/>
      <c r="J146" s="62"/>
      <c r="K146" s="62"/>
      <c r="L146" s="62"/>
      <c r="M146" s="62"/>
      <c r="N146" s="16"/>
      <c r="O146" s="16"/>
      <c r="P146" s="62">
        <v>3000</v>
      </c>
      <c r="Q146" s="62"/>
      <c r="R146" s="62"/>
      <c r="S146" s="62"/>
      <c r="T146" s="62"/>
      <c r="U146" s="62">
        <f>G146*H146*P146</f>
        <v>10320</v>
      </c>
      <c r="V146" s="62">
        <f t="shared" si="39"/>
        <v>12590.4</v>
      </c>
      <c r="W146" s="40">
        <v>1.0813999999999999</v>
      </c>
      <c r="X146" s="40">
        <v>1.0740000000000001</v>
      </c>
      <c r="Y146" s="40">
        <v>1.0549999999999999</v>
      </c>
      <c r="Z146" s="45">
        <v>1.0409999999999999</v>
      </c>
      <c r="AA146" s="36"/>
      <c r="AB146" s="62">
        <f t="shared" si="40"/>
        <v>13163.565326441758</v>
      </c>
      <c r="AC146" s="62">
        <f t="shared" si="41"/>
        <v>16059.549698258945</v>
      </c>
    </row>
    <row r="147" spans="1:29" ht="33.75" x14ac:dyDescent="0.2">
      <c r="A147" s="132"/>
      <c r="B147" s="115"/>
      <c r="C147" s="116"/>
      <c r="D147" s="119"/>
      <c r="E147" s="73" t="s">
        <v>110</v>
      </c>
      <c r="F147" s="67" t="s">
        <v>139</v>
      </c>
      <c r="G147" s="68">
        <v>167</v>
      </c>
      <c r="H147" s="68">
        <v>1</v>
      </c>
      <c r="I147" s="62"/>
      <c r="J147" s="62"/>
      <c r="K147" s="62"/>
      <c r="L147" s="62"/>
      <c r="M147" s="62"/>
      <c r="N147" s="16"/>
      <c r="O147" s="16"/>
      <c r="P147" s="62">
        <v>5</v>
      </c>
      <c r="Q147" s="62"/>
      <c r="R147" s="62"/>
      <c r="S147" s="62"/>
      <c r="T147" s="62"/>
      <c r="U147" s="62">
        <f t="shared" ref="U147:U153" si="42">G147*H147*P147</f>
        <v>835</v>
      </c>
      <c r="V147" s="62">
        <f t="shared" si="39"/>
        <v>1018.6999999999999</v>
      </c>
      <c r="W147" s="40">
        <v>1.0813999999999999</v>
      </c>
      <c r="X147" s="40">
        <v>1.0740000000000001</v>
      </c>
      <c r="Y147" s="40">
        <v>1.0549999999999999</v>
      </c>
      <c r="Z147" s="45">
        <v>1.0409999999999999</v>
      </c>
      <c r="AA147" s="36"/>
      <c r="AB147" s="62">
        <f t="shared" si="40"/>
        <v>1065.0752953080298</v>
      </c>
      <c r="AC147" s="62">
        <f t="shared" si="41"/>
        <v>1299.3918602757963</v>
      </c>
    </row>
    <row r="148" spans="1:29" ht="45" x14ac:dyDescent="0.2">
      <c r="A148" s="132"/>
      <c r="B148" s="115"/>
      <c r="C148" s="116"/>
      <c r="D148" s="119"/>
      <c r="E148" s="73" t="s">
        <v>111</v>
      </c>
      <c r="F148" s="67" t="s">
        <v>140</v>
      </c>
      <c r="G148" s="68">
        <v>67</v>
      </c>
      <c r="H148" s="68">
        <v>1</v>
      </c>
      <c r="I148" s="62"/>
      <c r="J148" s="62"/>
      <c r="K148" s="62"/>
      <c r="L148" s="62"/>
      <c r="M148" s="62"/>
      <c r="N148" s="16"/>
      <c r="O148" s="16"/>
      <c r="P148" s="62">
        <v>2</v>
      </c>
      <c r="Q148" s="62"/>
      <c r="R148" s="62"/>
      <c r="S148" s="62"/>
      <c r="T148" s="62"/>
      <c r="U148" s="62">
        <f t="shared" si="42"/>
        <v>134</v>
      </c>
      <c r="V148" s="62">
        <f t="shared" si="39"/>
        <v>163.47999999999999</v>
      </c>
      <c r="W148" s="40">
        <v>1.0813999999999999</v>
      </c>
      <c r="X148" s="40">
        <v>1.0740000000000001</v>
      </c>
      <c r="Y148" s="40">
        <v>1.0549999999999999</v>
      </c>
      <c r="Z148" s="45">
        <v>1.0409999999999999</v>
      </c>
      <c r="AA148" s="36"/>
      <c r="AB148" s="62">
        <f t="shared" si="40"/>
        <v>170.922262959612</v>
      </c>
      <c r="AC148" s="62">
        <f t="shared" si="41"/>
        <v>208.52516081072665</v>
      </c>
    </row>
    <row r="149" spans="1:29" ht="33.75" x14ac:dyDescent="0.2">
      <c r="A149" s="132"/>
      <c r="B149" s="115"/>
      <c r="C149" s="116"/>
      <c r="D149" s="119"/>
      <c r="E149" s="73" t="s">
        <v>112</v>
      </c>
      <c r="F149" s="67" t="s">
        <v>141</v>
      </c>
      <c r="G149" s="68">
        <v>970</v>
      </c>
      <c r="H149" s="68">
        <v>1</v>
      </c>
      <c r="I149" s="62"/>
      <c r="J149" s="62"/>
      <c r="K149" s="62"/>
      <c r="L149" s="62"/>
      <c r="M149" s="62"/>
      <c r="N149" s="16"/>
      <c r="O149" s="16"/>
      <c r="P149" s="62">
        <v>1</v>
      </c>
      <c r="Q149" s="62"/>
      <c r="R149" s="62"/>
      <c r="S149" s="62"/>
      <c r="T149" s="62"/>
      <c r="U149" s="62">
        <f t="shared" si="42"/>
        <v>970</v>
      </c>
      <c r="V149" s="62">
        <f t="shared" si="39"/>
        <v>1183.3999999999999</v>
      </c>
      <c r="W149" s="40">
        <v>1.0813999999999999</v>
      </c>
      <c r="X149" s="40">
        <v>1.0740000000000001</v>
      </c>
      <c r="Y149" s="40">
        <v>1.0549999999999999</v>
      </c>
      <c r="Z149" s="45">
        <v>1.0409999999999999</v>
      </c>
      <c r="AA149" s="36"/>
      <c r="AB149" s="62">
        <f t="shared" si="40"/>
        <v>1237.2730975434597</v>
      </c>
      <c r="AC149" s="62">
        <f t="shared" si="41"/>
        <v>1509.4731790030207</v>
      </c>
    </row>
    <row r="150" spans="1:29" ht="33.75" x14ac:dyDescent="0.2">
      <c r="A150" s="132"/>
      <c r="B150" s="115"/>
      <c r="C150" s="116"/>
      <c r="D150" s="119"/>
      <c r="E150" s="73" t="s">
        <v>113</v>
      </c>
      <c r="F150" s="67" t="s">
        <v>142</v>
      </c>
      <c r="G150" s="68">
        <v>510</v>
      </c>
      <c r="H150" s="68">
        <v>1</v>
      </c>
      <c r="I150" s="62"/>
      <c r="J150" s="62"/>
      <c r="K150" s="62"/>
      <c r="L150" s="62"/>
      <c r="M150" s="62"/>
      <c r="N150" s="16"/>
      <c r="O150" s="16"/>
      <c r="P150" s="62">
        <v>1</v>
      </c>
      <c r="Q150" s="62"/>
      <c r="R150" s="62"/>
      <c r="S150" s="62"/>
      <c r="T150" s="62"/>
      <c r="U150" s="62">
        <f t="shared" si="42"/>
        <v>510</v>
      </c>
      <c r="V150" s="62">
        <f t="shared" si="39"/>
        <v>622.19999999999993</v>
      </c>
      <c r="W150" s="40">
        <v>1.0813999999999999</v>
      </c>
      <c r="X150" s="40">
        <v>1.0740000000000001</v>
      </c>
      <c r="Y150" s="40">
        <v>1.0549999999999999</v>
      </c>
      <c r="Z150" s="45">
        <v>1.0409999999999999</v>
      </c>
      <c r="AA150" s="36"/>
      <c r="AB150" s="62">
        <f t="shared" si="40"/>
        <v>650.52503066717998</v>
      </c>
      <c r="AC150" s="62">
        <f t="shared" si="41"/>
        <v>793.64053741395958</v>
      </c>
    </row>
    <row r="151" spans="1:29" ht="44.25" customHeight="1" x14ac:dyDescent="0.2">
      <c r="A151" s="132"/>
      <c r="B151" s="115"/>
      <c r="C151" s="116"/>
      <c r="D151" s="119"/>
      <c r="E151" s="73" t="s">
        <v>114</v>
      </c>
      <c r="F151" s="67" t="s">
        <v>143</v>
      </c>
      <c r="G151" s="72">
        <v>5342.21</v>
      </c>
      <c r="H151" s="68">
        <v>1</v>
      </c>
      <c r="I151" s="62"/>
      <c r="J151" s="62"/>
      <c r="K151" s="62"/>
      <c r="L151" s="62"/>
      <c r="M151" s="62"/>
      <c r="N151" s="16"/>
      <c r="O151" s="16"/>
      <c r="P151" s="62">
        <v>2</v>
      </c>
      <c r="Q151" s="62"/>
      <c r="R151" s="62"/>
      <c r="S151" s="62"/>
      <c r="T151" s="62"/>
      <c r="U151" s="62">
        <f t="shared" si="42"/>
        <v>10684.42</v>
      </c>
      <c r="V151" s="62">
        <f t="shared" si="39"/>
        <v>13034.992399999999</v>
      </c>
      <c r="W151" s="40">
        <v>1.0813999999999999</v>
      </c>
      <c r="X151" s="40">
        <v>1.0740000000000001</v>
      </c>
      <c r="Y151" s="40">
        <v>1.0549999999999999</v>
      </c>
      <c r="Z151" s="45">
        <v>1.0409999999999999</v>
      </c>
      <c r="AA151" s="36"/>
      <c r="AB151" s="62">
        <f t="shared" si="40"/>
        <v>13628.397349335353</v>
      </c>
      <c r="AC151" s="62">
        <f t="shared" si="41"/>
        <v>16626.644766189129</v>
      </c>
    </row>
    <row r="152" spans="1:29" ht="45" x14ac:dyDescent="0.2">
      <c r="A152" s="132"/>
      <c r="B152" s="115"/>
      <c r="C152" s="116"/>
      <c r="D152" s="119"/>
      <c r="E152" s="73" t="s">
        <v>115</v>
      </c>
      <c r="F152" s="67" t="s">
        <v>144</v>
      </c>
      <c r="G152" s="68">
        <v>233.31</v>
      </c>
      <c r="H152" s="68">
        <v>1</v>
      </c>
      <c r="I152" s="62"/>
      <c r="J152" s="62"/>
      <c r="K152" s="62"/>
      <c r="L152" s="62"/>
      <c r="M152" s="62"/>
      <c r="N152" s="16"/>
      <c r="O152" s="16"/>
      <c r="P152" s="62">
        <v>32</v>
      </c>
      <c r="Q152" s="62"/>
      <c r="R152" s="62"/>
      <c r="S152" s="62"/>
      <c r="T152" s="62"/>
      <c r="U152" s="62">
        <f t="shared" si="42"/>
        <v>7465.92</v>
      </c>
      <c r="V152" s="62">
        <f t="shared" si="39"/>
        <v>9108.4223999999995</v>
      </c>
      <c r="W152" s="40">
        <v>1.0813999999999999</v>
      </c>
      <c r="X152" s="40">
        <v>1.0740000000000001</v>
      </c>
      <c r="Y152" s="40">
        <v>1.0549999999999999</v>
      </c>
      <c r="Z152" s="45">
        <v>1.0409999999999999</v>
      </c>
      <c r="AA152" s="36"/>
      <c r="AB152" s="62">
        <f t="shared" si="40"/>
        <v>9523.0741901151196</v>
      </c>
      <c r="AC152" s="62">
        <f t="shared" si="41"/>
        <v>11618.150511940446</v>
      </c>
    </row>
    <row r="153" spans="1:29" ht="33.75" x14ac:dyDescent="0.2">
      <c r="A153" s="132"/>
      <c r="B153" s="115"/>
      <c r="C153" s="116"/>
      <c r="D153" s="119"/>
      <c r="E153" s="73" t="s">
        <v>116</v>
      </c>
      <c r="F153" s="67" t="s">
        <v>145</v>
      </c>
      <c r="G153" s="68">
        <v>570.67999999999995</v>
      </c>
      <c r="H153" s="68">
        <v>1</v>
      </c>
      <c r="I153" s="62"/>
      <c r="J153" s="62"/>
      <c r="K153" s="62"/>
      <c r="L153" s="62"/>
      <c r="M153" s="62"/>
      <c r="N153" s="16"/>
      <c r="O153" s="16"/>
      <c r="P153" s="62">
        <v>32</v>
      </c>
      <c r="Q153" s="62"/>
      <c r="R153" s="62"/>
      <c r="S153" s="62"/>
      <c r="T153" s="62"/>
      <c r="U153" s="62">
        <f t="shared" si="42"/>
        <v>18261.759999999998</v>
      </c>
      <c r="V153" s="62">
        <f t="shared" si="39"/>
        <v>22279.347199999997</v>
      </c>
      <c r="W153" s="40">
        <v>1.0813999999999999</v>
      </c>
      <c r="X153" s="40">
        <v>1.0740000000000001</v>
      </c>
      <c r="Y153" s="40">
        <v>1.0549999999999999</v>
      </c>
      <c r="Z153" s="45">
        <v>1.0409999999999999</v>
      </c>
      <c r="AA153" s="36"/>
      <c r="AB153" s="62">
        <f t="shared" si="40"/>
        <v>23293.592125562118</v>
      </c>
      <c r="AC153" s="62">
        <f t="shared" si="41"/>
        <v>28418.182393185783</v>
      </c>
    </row>
    <row r="154" spans="1:29" ht="33.75" x14ac:dyDescent="0.2">
      <c r="A154" s="132"/>
      <c r="B154" s="115"/>
      <c r="C154" s="116"/>
      <c r="D154" s="119"/>
      <c r="E154" s="73" t="s">
        <v>117</v>
      </c>
      <c r="F154" s="67" t="s">
        <v>146</v>
      </c>
      <c r="G154" s="70">
        <v>61588.24</v>
      </c>
      <c r="H154" s="68">
        <v>1</v>
      </c>
      <c r="I154" s="62"/>
      <c r="J154" s="62">
        <v>1</v>
      </c>
      <c r="K154" s="62"/>
      <c r="L154" s="62"/>
      <c r="M154" s="62"/>
      <c r="N154" s="16"/>
      <c r="O154" s="16"/>
      <c r="P154" s="62"/>
      <c r="Q154" s="62"/>
      <c r="R154" s="62"/>
      <c r="S154" s="62"/>
      <c r="T154" s="62"/>
      <c r="U154" s="62">
        <f t="shared" ref="U154:U156" si="43">G154*H154*J154</f>
        <v>61588.24</v>
      </c>
      <c r="V154" s="62">
        <f t="shared" si="39"/>
        <v>75137.652799999996</v>
      </c>
      <c r="W154" s="40">
        <v>1.0813999999999999</v>
      </c>
      <c r="X154" s="40">
        <v>1.0740000000000001</v>
      </c>
      <c r="Y154" s="40">
        <v>1.0549999999999999</v>
      </c>
      <c r="Z154" s="45">
        <v>1.0409999999999999</v>
      </c>
      <c r="AA154" s="36"/>
      <c r="AB154" s="62">
        <f t="shared" si="40"/>
        <v>78558.219048505169</v>
      </c>
      <c r="AC154" s="62">
        <f t="shared" si="41"/>
        <v>95841.027239176299</v>
      </c>
    </row>
    <row r="155" spans="1:29" ht="33.75" x14ac:dyDescent="0.2">
      <c r="A155" s="132"/>
      <c r="B155" s="115"/>
      <c r="C155" s="116"/>
      <c r="D155" s="119"/>
      <c r="E155" s="73" t="s">
        <v>118</v>
      </c>
      <c r="F155" s="67" t="s">
        <v>147</v>
      </c>
      <c r="G155" s="70">
        <v>27172.03</v>
      </c>
      <c r="H155" s="68">
        <v>1.18</v>
      </c>
      <c r="I155" s="62"/>
      <c r="J155" s="62">
        <v>1</v>
      </c>
      <c r="K155" s="62"/>
      <c r="L155" s="62"/>
      <c r="M155" s="62"/>
      <c r="N155" s="16"/>
      <c r="O155" s="16"/>
      <c r="P155" s="62"/>
      <c r="Q155" s="62"/>
      <c r="R155" s="62"/>
      <c r="S155" s="62"/>
      <c r="T155" s="62"/>
      <c r="U155" s="62">
        <f t="shared" si="43"/>
        <v>32062.995399999996</v>
      </c>
      <c r="V155" s="62">
        <f t="shared" si="39"/>
        <v>39116.854387999992</v>
      </c>
      <c r="W155" s="40">
        <v>1.0813999999999999</v>
      </c>
      <c r="X155" s="40">
        <v>1.0740000000000001</v>
      </c>
      <c r="Y155" s="40">
        <v>1.0549999999999999</v>
      </c>
      <c r="Z155" s="45">
        <v>1.0409999999999999</v>
      </c>
      <c r="AA155" s="36"/>
      <c r="AB155" s="62">
        <f t="shared" si="40"/>
        <v>40897.60993307185</v>
      </c>
      <c r="AC155" s="62">
        <f t="shared" si="41"/>
        <v>49895.084118347659</v>
      </c>
    </row>
    <row r="156" spans="1:29" ht="15.75" x14ac:dyDescent="0.2">
      <c r="A156" s="132"/>
      <c r="B156" s="115"/>
      <c r="C156" s="116"/>
      <c r="D156" s="119"/>
      <c r="E156" s="75" t="s">
        <v>119</v>
      </c>
      <c r="F156" s="67" t="s">
        <v>148</v>
      </c>
      <c r="G156" s="70">
        <v>68409.16</v>
      </c>
      <c r="H156" s="68">
        <v>1.65</v>
      </c>
      <c r="I156" s="62"/>
      <c r="J156" s="62">
        <v>1</v>
      </c>
      <c r="K156" s="62"/>
      <c r="L156" s="62"/>
      <c r="M156" s="62"/>
      <c r="N156" s="16"/>
      <c r="O156" s="16"/>
      <c r="P156" s="62"/>
      <c r="Q156" s="62"/>
      <c r="R156" s="62"/>
      <c r="S156" s="62"/>
      <c r="T156" s="62"/>
      <c r="U156" s="62">
        <f t="shared" si="43"/>
        <v>112875.114</v>
      </c>
      <c r="V156" s="62">
        <f t="shared" si="39"/>
        <v>137707.63907999999</v>
      </c>
      <c r="W156" s="40">
        <v>1.0813999999999999</v>
      </c>
      <c r="X156" s="40">
        <v>1.0740000000000001</v>
      </c>
      <c r="Y156" s="40">
        <v>1.0549999999999999</v>
      </c>
      <c r="Z156" s="45">
        <v>1.0409999999999999</v>
      </c>
      <c r="AA156" s="36"/>
      <c r="AB156" s="62">
        <f t="shared" si="40"/>
        <v>143976.64116943415</v>
      </c>
      <c r="AC156" s="62">
        <f t="shared" si="41"/>
        <v>175651.50222670965</v>
      </c>
    </row>
    <row r="157" spans="1:29" ht="15.75" x14ac:dyDescent="0.2">
      <c r="A157" s="132"/>
      <c r="B157" s="115"/>
      <c r="C157" s="116"/>
      <c r="D157" s="119"/>
      <c r="E157" s="75" t="s">
        <v>120</v>
      </c>
      <c r="F157" s="67" t="s">
        <v>149</v>
      </c>
      <c r="G157" s="70">
        <v>14686.79</v>
      </c>
      <c r="H157" s="68">
        <v>1.65</v>
      </c>
      <c r="I157" s="62"/>
      <c r="J157" s="62"/>
      <c r="K157" s="62"/>
      <c r="L157" s="62"/>
      <c r="M157" s="62"/>
      <c r="N157" s="16"/>
      <c r="O157" s="16"/>
      <c r="P157" s="62">
        <v>1</v>
      </c>
      <c r="Q157" s="62"/>
      <c r="R157" s="62"/>
      <c r="S157" s="62"/>
      <c r="T157" s="62"/>
      <c r="U157" s="62">
        <f t="shared" ref="U157:U170" si="44">G157*H157*P157</f>
        <v>24233.2035</v>
      </c>
      <c r="V157" s="62">
        <f t="shared" si="39"/>
        <v>29564.508269999998</v>
      </c>
      <c r="W157" s="40">
        <v>1.0813999999999999</v>
      </c>
      <c r="X157" s="40">
        <v>1.0740000000000001</v>
      </c>
      <c r="Y157" s="40">
        <v>1.0549999999999999</v>
      </c>
      <c r="Z157" s="45">
        <v>1.0409999999999999</v>
      </c>
      <c r="AA157" s="36"/>
      <c r="AB157" s="62">
        <f t="shared" si="40"/>
        <v>30910.402843140218</v>
      </c>
      <c r="AC157" s="62">
        <f t="shared" si="41"/>
        <v>37710.691468631063</v>
      </c>
    </row>
    <row r="158" spans="1:29" ht="22.5" x14ac:dyDescent="0.2">
      <c r="A158" s="132"/>
      <c r="B158" s="115"/>
      <c r="C158" s="116"/>
      <c r="D158" s="119"/>
      <c r="E158" s="73" t="s">
        <v>121</v>
      </c>
      <c r="F158" s="67" t="s">
        <v>150</v>
      </c>
      <c r="G158" s="70">
        <v>2954.98</v>
      </c>
      <c r="H158" s="68">
        <v>1.65</v>
      </c>
      <c r="I158" s="62"/>
      <c r="J158" s="62"/>
      <c r="K158" s="62"/>
      <c r="L158" s="62"/>
      <c r="M158" s="62"/>
      <c r="N158" s="16"/>
      <c r="O158" s="16"/>
      <c r="P158" s="62">
        <v>5</v>
      </c>
      <c r="Q158" s="62"/>
      <c r="R158" s="62"/>
      <c r="S158" s="62"/>
      <c r="T158" s="62"/>
      <c r="U158" s="62">
        <f t="shared" si="44"/>
        <v>24378.584999999999</v>
      </c>
      <c r="V158" s="62">
        <f t="shared" si="39"/>
        <v>29741.8737</v>
      </c>
      <c r="W158" s="40">
        <v>1.0813999999999999</v>
      </c>
      <c r="X158" s="40">
        <v>1.0740000000000001</v>
      </c>
      <c r="Y158" s="40">
        <v>1.0549999999999999</v>
      </c>
      <c r="Z158" s="45">
        <v>1.0409999999999999</v>
      </c>
      <c r="AA158" s="36"/>
      <c r="AB158" s="62">
        <f t="shared" si="40"/>
        <v>31095.842656367553</v>
      </c>
      <c r="AC158" s="62">
        <f t="shared" si="41"/>
        <v>37936.928040768413</v>
      </c>
    </row>
    <row r="159" spans="1:29" ht="22.5" x14ac:dyDescent="0.2">
      <c r="A159" s="132"/>
      <c r="B159" s="115"/>
      <c r="C159" s="116"/>
      <c r="D159" s="119"/>
      <c r="E159" s="73" t="s">
        <v>122</v>
      </c>
      <c r="F159" s="67" t="s">
        <v>151</v>
      </c>
      <c r="G159" s="70">
        <v>2768.83</v>
      </c>
      <c r="H159" s="68">
        <v>1.65</v>
      </c>
      <c r="I159" s="62"/>
      <c r="J159" s="62"/>
      <c r="K159" s="62"/>
      <c r="L159" s="62"/>
      <c r="M159" s="62"/>
      <c r="N159" s="16"/>
      <c r="O159" s="16"/>
      <c r="P159" s="62">
        <v>2</v>
      </c>
      <c r="Q159" s="62"/>
      <c r="R159" s="62"/>
      <c r="S159" s="62"/>
      <c r="T159" s="62"/>
      <c r="U159" s="62">
        <f t="shared" si="44"/>
        <v>9137.1389999999992</v>
      </c>
      <c r="V159" s="62">
        <f t="shared" si="39"/>
        <v>11147.309579999999</v>
      </c>
      <c r="W159" s="40">
        <v>1.0813999999999999</v>
      </c>
      <c r="X159" s="40">
        <v>1.0740000000000001</v>
      </c>
      <c r="Y159" s="40">
        <v>1.0549999999999999</v>
      </c>
      <c r="Z159" s="45">
        <v>1.0409999999999999</v>
      </c>
      <c r="AA159" s="36"/>
      <c r="AB159" s="62">
        <f t="shared" si="40"/>
        <v>11654.7796631084</v>
      </c>
      <c r="AC159" s="62">
        <f t="shared" si="41"/>
        <v>14218.831188992248</v>
      </c>
    </row>
    <row r="160" spans="1:29" ht="22.5" x14ac:dyDescent="0.2">
      <c r="A160" s="132"/>
      <c r="B160" s="115"/>
      <c r="C160" s="116"/>
      <c r="D160" s="119"/>
      <c r="E160" s="73" t="s">
        <v>123</v>
      </c>
      <c r="F160" s="67" t="s">
        <v>152</v>
      </c>
      <c r="G160" s="68">
        <v>954.09</v>
      </c>
      <c r="H160" s="68">
        <v>1.65</v>
      </c>
      <c r="I160" s="62"/>
      <c r="J160" s="62"/>
      <c r="K160" s="62"/>
      <c r="L160" s="62"/>
      <c r="M160" s="62"/>
      <c r="N160" s="16"/>
      <c r="O160" s="16"/>
      <c r="P160" s="62">
        <v>2</v>
      </c>
      <c r="Q160" s="62"/>
      <c r="R160" s="62"/>
      <c r="S160" s="62"/>
      <c r="T160" s="62"/>
      <c r="U160" s="62">
        <f t="shared" si="44"/>
        <v>3148.4969999999998</v>
      </c>
      <c r="V160" s="62">
        <f t="shared" si="39"/>
        <v>3841.1663399999998</v>
      </c>
      <c r="W160" s="40">
        <v>1.0813999999999999</v>
      </c>
      <c r="X160" s="40">
        <v>1.0740000000000001</v>
      </c>
      <c r="Y160" s="40">
        <v>1.0549999999999999</v>
      </c>
      <c r="Z160" s="45">
        <v>1.0409999999999999</v>
      </c>
      <c r="AA160" s="36"/>
      <c r="AB160" s="62">
        <f t="shared" si="40"/>
        <v>4016.0315832951451</v>
      </c>
      <c r="AC160" s="62">
        <f t="shared" si="41"/>
        <v>4899.5585316200768</v>
      </c>
    </row>
    <row r="161" spans="1:29" ht="15.75" x14ac:dyDescent="0.2">
      <c r="A161" s="132"/>
      <c r="B161" s="115"/>
      <c r="C161" s="116"/>
      <c r="D161" s="119"/>
      <c r="E161" s="73" t="s">
        <v>124</v>
      </c>
      <c r="F161" s="67" t="s">
        <v>153</v>
      </c>
      <c r="G161" s="68">
        <v>121.98</v>
      </c>
      <c r="H161" s="68">
        <v>1.65</v>
      </c>
      <c r="I161" s="62"/>
      <c r="J161" s="62"/>
      <c r="K161" s="62"/>
      <c r="L161" s="62"/>
      <c r="M161" s="62"/>
      <c r="N161" s="16"/>
      <c r="O161" s="16"/>
      <c r="P161" s="62">
        <v>2</v>
      </c>
      <c r="Q161" s="62"/>
      <c r="R161" s="62"/>
      <c r="S161" s="62"/>
      <c r="T161" s="62"/>
      <c r="U161" s="62">
        <f t="shared" si="44"/>
        <v>402.53399999999999</v>
      </c>
      <c r="V161" s="62">
        <f t="shared" si="39"/>
        <v>491.09147999999999</v>
      </c>
      <c r="W161" s="40">
        <v>1.0813999999999999</v>
      </c>
      <c r="X161" s="40">
        <v>1.0740000000000001</v>
      </c>
      <c r="Y161" s="40">
        <v>1.0549999999999999</v>
      </c>
      <c r="Z161" s="45">
        <v>1.0409999999999999</v>
      </c>
      <c r="AA161" s="36"/>
      <c r="AB161" s="62">
        <f t="shared" si="40"/>
        <v>513.44792685212269</v>
      </c>
      <c r="AC161" s="62">
        <f t="shared" si="41"/>
        <v>626.40647075958964</v>
      </c>
    </row>
    <row r="162" spans="1:29" ht="22.5" x14ac:dyDescent="0.2">
      <c r="A162" s="132"/>
      <c r="B162" s="115"/>
      <c r="C162" s="116"/>
      <c r="D162" s="119"/>
      <c r="E162" s="73" t="s">
        <v>125</v>
      </c>
      <c r="F162" s="67" t="s">
        <v>154</v>
      </c>
      <c r="G162" s="68">
        <v>40.659999999999997</v>
      </c>
      <c r="H162" s="68">
        <v>1.65</v>
      </c>
      <c r="I162" s="62"/>
      <c r="J162" s="62"/>
      <c r="K162" s="62"/>
      <c r="L162" s="62"/>
      <c r="M162" s="62"/>
      <c r="N162" s="16"/>
      <c r="O162" s="16"/>
      <c r="P162" s="62">
        <v>6</v>
      </c>
      <c r="Q162" s="62"/>
      <c r="R162" s="62"/>
      <c r="S162" s="62"/>
      <c r="T162" s="62"/>
      <c r="U162" s="62">
        <f t="shared" si="44"/>
        <v>402.53399999999988</v>
      </c>
      <c r="V162" s="62">
        <f t="shared" si="39"/>
        <v>491.09147999999982</v>
      </c>
      <c r="W162" s="40">
        <v>1.0813999999999999</v>
      </c>
      <c r="X162" s="40">
        <v>1.0740000000000001</v>
      </c>
      <c r="Y162" s="40">
        <v>1.0549999999999999</v>
      </c>
      <c r="Z162" s="45">
        <v>1.0409999999999999</v>
      </c>
      <c r="AA162" s="36"/>
      <c r="AB162" s="62">
        <f t="shared" si="40"/>
        <v>513.44792685212246</v>
      </c>
      <c r="AC162" s="62">
        <f t="shared" si="41"/>
        <v>626.40647075958941</v>
      </c>
    </row>
    <row r="163" spans="1:29" ht="33.75" x14ac:dyDescent="0.2">
      <c r="A163" s="132"/>
      <c r="B163" s="115"/>
      <c r="C163" s="116"/>
      <c r="D163" s="119"/>
      <c r="E163" s="73" t="s">
        <v>126</v>
      </c>
      <c r="F163" s="67" t="s">
        <v>155</v>
      </c>
      <c r="G163" s="70">
        <v>3477.97</v>
      </c>
      <c r="H163" s="68">
        <v>1.56</v>
      </c>
      <c r="I163" s="62"/>
      <c r="J163" s="62"/>
      <c r="K163" s="62"/>
      <c r="L163" s="62">
        <v>2</v>
      </c>
      <c r="M163" s="62"/>
      <c r="N163" s="16"/>
      <c r="O163" s="16"/>
      <c r="P163" s="62"/>
      <c r="Q163" s="62"/>
      <c r="R163" s="62"/>
      <c r="S163" s="62"/>
      <c r="T163" s="62"/>
      <c r="U163" s="62">
        <f>G163*H163*L163</f>
        <v>10851.2664</v>
      </c>
      <c r="V163" s="62">
        <f t="shared" si="39"/>
        <v>13238.545008000001</v>
      </c>
      <c r="W163" s="40">
        <v>1.0813999999999999</v>
      </c>
      <c r="X163" s="40">
        <v>1.0740000000000001</v>
      </c>
      <c r="Y163" s="40">
        <v>1.0549999999999999</v>
      </c>
      <c r="Z163" s="45">
        <v>1.0409999999999999</v>
      </c>
      <c r="AA163" s="36"/>
      <c r="AB163" s="62">
        <f t="shared" si="40"/>
        <v>13841.216485564195</v>
      </c>
      <c r="AC163" s="62">
        <f t="shared" si="41"/>
        <v>16886.284112388319</v>
      </c>
    </row>
    <row r="164" spans="1:29" ht="22.5" x14ac:dyDescent="0.2">
      <c r="A164" s="132"/>
      <c r="B164" s="115"/>
      <c r="C164" s="116"/>
      <c r="D164" s="119"/>
      <c r="E164" s="73" t="s">
        <v>127</v>
      </c>
      <c r="F164" s="67" t="s">
        <v>156</v>
      </c>
      <c r="G164" s="68">
        <v>799.88</v>
      </c>
      <c r="H164" s="68">
        <v>1.56</v>
      </c>
      <c r="I164" s="62"/>
      <c r="J164" s="62"/>
      <c r="K164" s="62"/>
      <c r="L164" s="62"/>
      <c r="M164" s="62"/>
      <c r="N164" s="16"/>
      <c r="O164" s="16"/>
      <c r="P164" s="62">
        <v>2</v>
      </c>
      <c r="Q164" s="62"/>
      <c r="R164" s="62"/>
      <c r="S164" s="62"/>
      <c r="T164" s="62"/>
      <c r="U164" s="62">
        <f t="shared" si="44"/>
        <v>2495.6255999999998</v>
      </c>
      <c r="V164" s="62">
        <f t="shared" si="39"/>
        <v>3044.6632319999999</v>
      </c>
      <c r="W164" s="40">
        <v>1.0813999999999999</v>
      </c>
      <c r="X164" s="40">
        <v>1.0740000000000001</v>
      </c>
      <c r="Y164" s="40">
        <v>1.0549999999999999</v>
      </c>
      <c r="Z164" s="45">
        <v>1.0409999999999999</v>
      </c>
      <c r="AA164" s="36"/>
      <c r="AB164" s="62">
        <f t="shared" si="40"/>
        <v>3183.2684705368611</v>
      </c>
      <c r="AC164" s="62">
        <f t="shared" si="41"/>
        <v>3883.5875340549705</v>
      </c>
    </row>
    <row r="165" spans="1:29" ht="22.5" x14ac:dyDescent="0.2">
      <c r="A165" s="132"/>
      <c r="B165" s="115"/>
      <c r="C165" s="116"/>
      <c r="D165" s="119"/>
      <c r="E165" s="73" t="s">
        <v>128</v>
      </c>
      <c r="F165" s="67" t="s">
        <v>73</v>
      </c>
      <c r="G165" s="70">
        <v>4753.1400000000003</v>
      </c>
      <c r="H165" s="68">
        <v>1.62</v>
      </c>
      <c r="I165" s="62"/>
      <c r="J165" s="62"/>
      <c r="K165" s="62"/>
      <c r="L165" s="62"/>
      <c r="M165" s="62"/>
      <c r="N165" s="16"/>
      <c r="O165" s="16"/>
      <c r="P165" s="62"/>
      <c r="Q165" s="62">
        <v>1.8</v>
      </c>
      <c r="R165" s="62"/>
      <c r="S165" s="62"/>
      <c r="T165" s="62"/>
      <c r="U165" s="62">
        <f>G165*H165*Q165</f>
        <v>13860.156240000002</v>
      </c>
      <c r="V165" s="62">
        <f t="shared" si="39"/>
        <v>16909.390612800002</v>
      </c>
      <c r="W165" s="40">
        <v>1.0813999999999999</v>
      </c>
      <c r="X165" s="40">
        <v>1.0740000000000001</v>
      </c>
      <c r="Y165" s="40">
        <v>1.0549999999999999</v>
      </c>
      <c r="Z165" s="45">
        <v>1.0409999999999999</v>
      </c>
      <c r="AA165" s="36"/>
      <c r="AB165" s="62">
        <f t="shared" si="40"/>
        <v>17679.173653093931</v>
      </c>
      <c r="AC165" s="62">
        <f t="shared" si="41"/>
        <v>21568.591856774594</v>
      </c>
    </row>
    <row r="166" spans="1:29" ht="22.5" x14ac:dyDescent="0.2">
      <c r="A166" s="132"/>
      <c r="B166" s="115"/>
      <c r="C166" s="116"/>
      <c r="D166" s="119"/>
      <c r="E166" s="77" t="s">
        <v>129</v>
      </c>
      <c r="F166" s="67" t="s">
        <v>157</v>
      </c>
      <c r="G166" s="70">
        <v>13.72</v>
      </c>
      <c r="H166" s="68">
        <v>1.57</v>
      </c>
      <c r="I166" s="62"/>
      <c r="J166" s="62"/>
      <c r="K166" s="62"/>
      <c r="L166" s="62"/>
      <c r="M166" s="62"/>
      <c r="N166" s="16"/>
      <c r="O166" s="16"/>
      <c r="P166" s="62">
        <v>100</v>
      </c>
      <c r="Q166" s="62"/>
      <c r="R166" s="62"/>
      <c r="S166" s="62"/>
      <c r="T166" s="62"/>
      <c r="U166" s="62">
        <f t="shared" si="44"/>
        <v>2154.04</v>
      </c>
      <c r="V166" s="62">
        <f t="shared" si="39"/>
        <v>2627.9287999999997</v>
      </c>
      <c r="W166" s="40">
        <v>1.0813999999999999</v>
      </c>
      <c r="X166" s="40">
        <v>1.0740000000000001</v>
      </c>
      <c r="Y166" s="40">
        <v>1.0549999999999999</v>
      </c>
      <c r="Z166" s="45">
        <v>1.0409999999999999</v>
      </c>
      <c r="AA166" s="36"/>
      <c r="AB166" s="62">
        <f t="shared" si="40"/>
        <v>2747.5626216830046</v>
      </c>
      <c r="AC166" s="62">
        <f t="shared" si="41"/>
        <v>3352.0263984532658</v>
      </c>
    </row>
    <row r="167" spans="1:29" ht="22.5" x14ac:dyDescent="0.2">
      <c r="A167" s="132"/>
      <c r="B167" s="115"/>
      <c r="C167" s="116"/>
      <c r="D167" s="119"/>
      <c r="E167" s="77" t="s">
        <v>130</v>
      </c>
      <c r="F167" s="67" t="s">
        <v>158</v>
      </c>
      <c r="G167" s="68">
        <v>324.64</v>
      </c>
      <c r="H167" s="68">
        <v>1.57</v>
      </c>
      <c r="I167" s="62"/>
      <c r="J167" s="62"/>
      <c r="K167" s="62"/>
      <c r="L167" s="62"/>
      <c r="M167" s="62"/>
      <c r="N167" s="16"/>
      <c r="O167" s="16"/>
      <c r="P167" s="62">
        <v>2</v>
      </c>
      <c r="Q167" s="62"/>
      <c r="R167" s="62"/>
      <c r="S167" s="62"/>
      <c r="T167" s="62"/>
      <c r="U167" s="62">
        <f t="shared" si="44"/>
        <v>1019.3696</v>
      </c>
      <c r="V167" s="62">
        <f t="shared" si="39"/>
        <v>1243.6309119999999</v>
      </c>
      <c r="W167" s="40">
        <v>1.0813999999999999</v>
      </c>
      <c r="X167" s="40">
        <v>1.0740000000000001</v>
      </c>
      <c r="Y167" s="40">
        <v>1.0549999999999999</v>
      </c>
      <c r="Z167" s="45">
        <v>1.0409999999999999</v>
      </c>
      <c r="AA167" s="36"/>
      <c r="AB167" s="62">
        <f t="shared" si="40"/>
        <v>1300.2459613748842</v>
      </c>
      <c r="AC167" s="62">
        <f t="shared" si="41"/>
        <v>1586.3000728773588</v>
      </c>
    </row>
    <row r="168" spans="1:29" ht="15.75" x14ac:dyDescent="0.2">
      <c r="A168" s="132"/>
      <c r="B168" s="115"/>
      <c r="C168" s="116"/>
      <c r="D168" s="119"/>
      <c r="E168" s="77" t="s">
        <v>131</v>
      </c>
      <c r="F168" s="67" t="s">
        <v>159</v>
      </c>
      <c r="G168" s="70">
        <v>308.56</v>
      </c>
      <c r="H168" s="68">
        <v>1.49</v>
      </c>
      <c r="I168" s="62"/>
      <c r="J168" s="62"/>
      <c r="K168" s="62"/>
      <c r="L168" s="62"/>
      <c r="M168" s="62"/>
      <c r="N168" s="16"/>
      <c r="O168" s="16"/>
      <c r="P168" s="62">
        <v>10</v>
      </c>
      <c r="Q168" s="62"/>
      <c r="R168" s="62"/>
      <c r="S168" s="62"/>
      <c r="T168" s="62"/>
      <c r="U168" s="62">
        <f t="shared" si="44"/>
        <v>4597.5439999999999</v>
      </c>
      <c r="V168" s="62">
        <f t="shared" si="39"/>
        <v>5609.0036799999998</v>
      </c>
      <c r="W168" s="40">
        <v>1.0813999999999999</v>
      </c>
      <c r="X168" s="40">
        <v>1.0740000000000001</v>
      </c>
      <c r="Y168" s="40">
        <v>1.0549999999999999</v>
      </c>
      <c r="Z168" s="45">
        <v>1.0409999999999999</v>
      </c>
      <c r="AA168" s="36"/>
      <c r="AB168" s="62">
        <f t="shared" si="40"/>
        <v>5864.3479443013903</v>
      </c>
      <c r="AC168" s="62">
        <f t="shared" si="41"/>
        <v>7154.5044920476957</v>
      </c>
    </row>
    <row r="169" spans="1:29" ht="22.5" x14ac:dyDescent="0.2">
      <c r="A169" s="132"/>
      <c r="B169" s="115"/>
      <c r="C169" s="116"/>
      <c r="D169" s="119"/>
      <c r="E169" s="77" t="s">
        <v>132</v>
      </c>
      <c r="F169" s="67" t="s">
        <v>160</v>
      </c>
      <c r="G169" s="70">
        <v>2161.1799999999998</v>
      </c>
      <c r="H169" s="68">
        <v>1.49</v>
      </c>
      <c r="I169" s="62"/>
      <c r="J169" s="62"/>
      <c r="K169" s="62"/>
      <c r="L169" s="62"/>
      <c r="M169" s="62"/>
      <c r="N169" s="16"/>
      <c r="O169" s="16"/>
      <c r="P169" s="62">
        <v>0.2</v>
      </c>
      <c r="Q169" s="62"/>
      <c r="R169" s="62"/>
      <c r="S169" s="62"/>
      <c r="T169" s="62"/>
      <c r="U169" s="62">
        <f t="shared" si="44"/>
        <v>644.03164000000004</v>
      </c>
      <c r="V169" s="62">
        <f t="shared" si="39"/>
        <v>785.71860079999999</v>
      </c>
      <c r="W169" s="40">
        <v>1.0813999999999999</v>
      </c>
      <c r="X169" s="40">
        <v>1.0740000000000001</v>
      </c>
      <c r="Y169" s="40">
        <v>1.0549999999999999</v>
      </c>
      <c r="Z169" s="45">
        <v>1.0409999999999999</v>
      </c>
      <c r="AA169" s="36"/>
      <c r="AB169" s="62">
        <f t="shared" si="40"/>
        <v>821.48765168947887</v>
      </c>
      <c r="AC169" s="62">
        <f t="shared" si="41"/>
        <v>1002.2149350611642</v>
      </c>
    </row>
    <row r="170" spans="1:29" ht="15.75" x14ac:dyDescent="0.2">
      <c r="A170" s="132"/>
      <c r="B170" s="115"/>
      <c r="C170" s="116"/>
      <c r="D170" s="119"/>
      <c r="E170" s="77" t="s">
        <v>133</v>
      </c>
      <c r="F170" s="67" t="s">
        <v>161</v>
      </c>
      <c r="G170" s="70">
        <v>23.13</v>
      </c>
      <c r="H170" s="68">
        <v>1.49</v>
      </c>
      <c r="I170" s="62"/>
      <c r="J170" s="62"/>
      <c r="K170" s="62"/>
      <c r="L170" s="62"/>
      <c r="M170" s="62"/>
      <c r="N170" s="16"/>
      <c r="O170" s="16"/>
      <c r="P170" s="62">
        <v>24</v>
      </c>
      <c r="Q170" s="62"/>
      <c r="R170" s="62"/>
      <c r="S170" s="62"/>
      <c r="T170" s="62"/>
      <c r="U170" s="62">
        <f t="shared" si="44"/>
        <v>827.12879999999996</v>
      </c>
      <c r="V170" s="62">
        <f t="shared" si="39"/>
        <v>1009.097136</v>
      </c>
      <c r="W170" s="40">
        <v>1.0813999999999999</v>
      </c>
      <c r="X170" s="40">
        <v>1.0740000000000001</v>
      </c>
      <c r="Y170" s="40">
        <v>1.0549999999999999</v>
      </c>
      <c r="Z170" s="45">
        <v>1.0409999999999999</v>
      </c>
      <c r="AA170" s="36"/>
      <c r="AB170" s="62">
        <f t="shared" si="40"/>
        <v>1055.0352705602113</v>
      </c>
      <c r="AC170" s="62">
        <f t="shared" si="41"/>
        <v>1287.1430300834577</v>
      </c>
    </row>
    <row r="171" spans="1:29" ht="17.25" x14ac:dyDescent="0.2">
      <c r="A171" s="128"/>
      <c r="B171" s="102"/>
      <c r="C171" s="105"/>
      <c r="D171" s="20" t="s">
        <v>20</v>
      </c>
      <c r="E171" s="19"/>
      <c r="F171" s="16"/>
      <c r="G171" s="16"/>
      <c r="H171" s="62"/>
      <c r="I171" s="62"/>
      <c r="J171" s="62"/>
      <c r="K171" s="62"/>
      <c r="L171" s="62"/>
      <c r="M171" s="62"/>
      <c r="N171" s="62"/>
      <c r="O171" s="62"/>
      <c r="P171" s="62"/>
      <c r="Q171" s="62"/>
      <c r="R171" s="62"/>
      <c r="S171" s="62"/>
      <c r="T171" s="62"/>
      <c r="U171" s="37">
        <f>SUM(U141:U170)</f>
        <v>909585.27527999994</v>
      </c>
      <c r="V171" s="61">
        <f t="shared" ref="V171" si="45">U171*1.22</f>
        <v>1109694.0358415998</v>
      </c>
      <c r="W171" s="40">
        <v>1.0813999999999999</v>
      </c>
      <c r="X171" s="40">
        <v>1.0740000000000001</v>
      </c>
      <c r="Y171" s="40">
        <v>1.0549999999999999</v>
      </c>
      <c r="Z171" s="45">
        <v>1.0409999999999999</v>
      </c>
      <c r="AA171" s="36"/>
      <c r="AB171" s="57">
        <f t="shared" si="34"/>
        <v>1160211.7433253671</v>
      </c>
      <c r="AC171" s="57">
        <f t="shared" ref="AC171" si="46">AB171*1.22</f>
        <v>1415458.3268569477</v>
      </c>
    </row>
    <row r="172" spans="1:29" x14ac:dyDescent="0.3">
      <c r="A172" s="32"/>
    </row>
    <row r="173" spans="1:29" x14ac:dyDescent="0.3">
      <c r="A173" s="32"/>
      <c r="AB173" s="78">
        <f>U7*W171*X171*Y171*Z171</f>
        <v>1616234.2441396327</v>
      </c>
    </row>
    <row r="174" spans="1:29" x14ac:dyDescent="0.3">
      <c r="A174" s="32"/>
    </row>
  </sheetData>
  <autoFilter ref="A10:AC171" xr:uid="{00000000-0009-0000-0000-000000000000}"/>
  <mergeCells count="134">
    <mergeCell ref="A141:A171"/>
    <mergeCell ref="B141:B171"/>
    <mergeCell ref="C141:C171"/>
    <mergeCell ref="D141:D170"/>
    <mergeCell ref="A127:A133"/>
    <mergeCell ref="B127:B133"/>
    <mergeCell ref="C127:C133"/>
    <mergeCell ref="D127:D132"/>
    <mergeCell ref="A134:A140"/>
    <mergeCell ref="B134:B140"/>
    <mergeCell ref="C134:C140"/>
    <mergeCell ref="D134:D139"/>
    <mergeCell ref="A120:A124"/>
    <mergeCell ref="B120:B124"/>
    <mergeCell ref="C120:C124"/>
    <mergeCell ref="D120:D123"/>
    <mergeCell ref="A125:A126"/>
    <mergeCell ref="B125:B126"/>
    <mergeCell ref="C125:C126"/>
    <mergeCell ref="C117:C119"/>
    <mergeCell ref="A107:A111"/>
    <mergeCell ref="B107:B111"/>
    <mergeCell ref="C107:C111"/>
    <mergeCell ref="D107:D110"/>
    <mergeCell ref="A112:A113"/>
    <mergeCell ref="B112:B113"/>
    <mergeCell ref="C112:C113"/>
    <mergeCell ref="A103:A104"/>
    <mergeCell ref="B103:B104"/>
    <mergeCell ref="C103:C104"/>
    <mergeCell ref="A105:A106"/>
    <mergeCell ref="B105:B106"/>
    <mergeCell ref="C105:C106"/>
    <mergeCell ref="D114:D115"/>
    <mergeCell ref="D117:D118"/>
    <mergeCell ref="A114:A116"/>
    <mergeCell ref="B114:B116"/>
    <mergeCell ref="C114:C116"/>
    <mergeCell ref="A117:A119"/>
    <mergeCell ref="B117:B119"/>
    <mergeCell ref="A97:A100"/>
    <mergeCell ref="B97:B100"/>
    <mergeCell ref="C97:C100"/>
    <mergeCell ref="D97:D99"/>
    <mergeCell ref="A101:A102"/>
    <mergeCell ref="B101:B102"/>
    <mergeCell ref="C101:C102"/>
    <mergeCell ref="A87:A91"/>
    <mergeCell ref="B87:B91"/>
    <mergeCell ref="C87:C91"/>
    <mergeCell ref="A92:A96"/>
    <mergeCell ref="B92:B96"/>
    <mergeCell ref="C92:C96"/>
    <mergeCell ref="D87:D90"/>
    <mergeCell ref="D92:D95"/>
    <mergeCell ref="A77:A81"/>
    <mergeCell ref="B77:B81"/>
    <mergeCell ref="C77:C81"/>
    <mergeCell ref="D77:D80"/>
    <mergeCell ref="A82:A86"/>
    <mergeCell ref="B82:B86"/>
    <mergeCell ref="C82:C86"/>
    <mergeCell ref="D82:D85"/>
    <mergeCell ref="A72:A73"/>
    <mergeCell ref="B72:B73"/>
    <mergeCell ref="C72:C73"/>
    <mergeCell ref="A74:A76"/>
    <mergeCell ref="B74:B76"/>
    <mergeCell ref="C74:C76"/>
    <mergeCell ref="D74:D75"/>
    <mergeCell ref="A64:A66"/>
    <mergeCell ref="B64:B66"/>
    <mergeCell ref="C64:C66"/>
    <mergeCell ref="D64:D65"/>
    <mergeCell ref="A67:A71"/>
    <mergeCell ref="B67:B71"/>
    <mergeCell ref="C67:C71"/>
    <mergeCell ref="D67:D70"/>
    <mergeCell ref="A60:A63"/>
    <mergeCell ref="B60:B63"/>
    <mergeCell ref="C60:C63"/>
    <mergeCell ref="D60:D62"/>
    <mergeCell ref="A46:A52"/>
    <mergeCell ref="B46:B52"/>
    <mergeCell ref="C46:C52"/>
    <mergeCell ref="D46:D51"/>
    <mergeCell ref="A53:A59"/>
    <mergeCell ref="B53:B59"/>
    <mergeCell ref="C53:C59"/>
    <mergeCell ref="D53:D58"/>
    <mergeCell ref="A32:A38"/>
    <mergeCell ref="B32:B38"/>
    <mergeCell ref="C32:C38"/>
    <mergeCell ref="D32:D37"/>
    <mergeCell ref="A39:A45"/>
    <mergeCell ref="B39:B45"/>
    <mergeCell ref="C39:C45"/>
    <mergeCell ref="D39:D44"/>
    <mergeCell ref="A18:A24"/>
    <mergeCell ref="B18:B24"/>
    <mergeCell ref="C18:C24"/>
    <mergeCell ref="D18:D23"/>
    <mergeCell ref="A25:A31"/>
    <mergeCell ref="B25:B31"/>
    <mergeCell ref="C25:C31"/>
    <mergeCell ref="D25:D30"/>
    <mergeCell ref="W8:AA8"/>
    <mergeCell ref="AB8:AC8"/>
    <mergeCell ref="A11:A17"/>
    <mergeCell ref="B11:B17"/>
    <mergeCell ref="C11:C17"/>
    <mergeCell ref="D11:D16"/>
    <mergeCell ref="P8:P9"/>
    <mergeCell ref="Q8:Q9"/>
    <mergeCell ref="R8:R9"/>
    <mergeCell ref="S8:S9"/>
    <mergeCell ref="T8:T9"/>
    <mergeCell ref="U8:V8"/>
    <mergeCell ref="J8:J9"/>
    <mergeCell ref="K8:K9"/>
    <mergeCell ref="L8:L9"/>
    <mergeCell ref="M8:M9"/>
    <mergeCell ref="N8:N9"/>
    <mergeCell ref="O8:O9"/>
    <mergeCell ref="E6:U6"/>
    <mergeCell ref="A8:A9"/>
    <mergeCell ref="B8:B9"/>
    <mergeCell ref="C8:C9"/>
    <mergeCell ref="D8:D9"/>
    <mergeCell ref="E8:E9"/>
    <mergeCell ref="F8:F9"/>
    <mergeCell ref="G8:G9"/>
    <mergeCell ref="H8:H9"/>
    <mergeCell ref="I8:I9"/>
  </mergeCells>
  <printOptions horizontalCentered="1"/>
  <pageMargins left="0" right="0" top="0.19685039370078741" bottom="0.19685039370078741" header="0.31496062992125984" footer="0.31496062992125984"/>
  <pageSetup paperSize="8" scale="85" fitToHeight="10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D8ED23-815C-4277-B9B3-E2C48C218999}">
  <sheetPr>
    <pageSetUpPr fitToPage="1"/>
  </sheetPr>
  <dimension ref="A1:AD31"/>
  <sheetViews>
    <sheetView zoomScale="70" zoomScaleNormal="70" workbookViewId="0">
      <pane xSplit="4" ySplit="10" topLeftCell="E11" activePane="bottomRight" state="frozenSplit"/>
      <selection pane="topRight" activeCell="D1" sqref="D1"/>
      <selection pane="bottomLeft" activeCell="A7" sqref="A7"/>
      <selection pane="bottomRight" activeCell="AC7" sqref="AC7"/>
    </sheetView>
  </sheetViews>
  <sheetFormatPr defaultColWidth="9.140625" defaultRowHeight="18.75" x14ac:dyDescent="0.3"/>
  <cols>
    <col min="1" max="1" width="7.5703125" style="1" bestFit="1" customWidth="1"/>
    <col min="2" max="2" width="7.5703125" style="2" customWidth="1"/>
    <col min="3" max="3" width="30" style="3" customWidth="1"/>
    <col min="4" max="4" width="21.5703125" style="4" customWidth="1"/>
    <col min="5" max="5" width="33.42578125" style="5" customWidth="1"/>
    <col min="6" max="6" width="13.28515625" style="1" customWidth="1"/>
    <col min="7" max="7" width="13.7109375" style="18" customWidth="1"/>
    <col min="8" max="8" width="13.42578125" style="1" customWidth="1"/>
    <col min="9" max="9" width="13.7109375" style="1" customWidth="1"/>
    <col min="10" max="10" width="10.7109375" style="1" customWidth="1"/>
    <col min="11" max="11" width="11" style="1" customWidth="1"/>
    <col min="12" max="13" width="8.28515625" style="1" customWidth="1"/>
    <col min="14" max="15" width="7.7109375" style="1" customWidth="1"/>
    <col min="16" max="20" width="8.28515625" style="1" customWidth="1"/>
    <col min="21" max="22" width="15.7109375" style="1" customWidth="1"/>
    <col min="23" max="23" width="7.85546875" style="1" customWidth="1"/>
    <col min="24" max="24" width="7.5703125" style="1" customWidth="1"/>
    <col min="25" max="25" width="8.85546875" style="1" customWidth="1"/>
    <col min="26" max="26" width="7.85546875" style="1" customWidth="1"/>
    <col min="27" max="28" width="7.42578125" style="1" customWidth="1"/>
    <col min="29" max="30" width="20.85546875" style="1" customWidth="1"/>
    <col min="31" max="31" width="14.42578125" style="1" bestFit="1" customWidth="1"/>
    <col min="32" max="16384" width="9.140625" style="1"/>
  </cols>
  <sheetData>
    <row r="1" spans="1:30" ht="15" customHeight="1" x14ac:dyDescent="0.3">
      <c r="AC1" s="6"/>
      <c r="AD1" s="6"/>
    </row>
    <row r="2" spans="1:30" hidden="1" x14ac:dyDescent="0.3">
      <c r="U2" s="7"/>
      <c r="V2" s="7"/>
      <c r="AC2" s="7"/>
      <c r="AD2" s="7"/>
    </row>
    <row r="3" spans="1:30" hidden="1" x14ac:dyDescent="0.3">
      <c r="U3" s="7"/>
      <c r="V3" s="7"/>
      <c r="AC3" s="7"/>
      <c r="AD3" s="7"/>
    </row>
    <row r="4" spans="1:30" hidden="1" x14ac:dyDescent="0.3">
      <c r="U4" s="7"/>
      <c r="V4" s="7"/>
      <c r="AC4" s="7"/>
      <c r="AD4" s="7"/>
    </row>
    <row r="5" spans="1:30" hidden="1" x14ac:dyDescent="0.3">
      <c r="U5" s="7"/>
      <c r="V5" s="7"/>
      <c r="AC5" s="7"/>
      <c r="AD5" s="7"/>
    </row>
    <row r="6" spans="1:30" ht="27.75" customHeight="1" x14ac:dyDescent="0.35">
      <c r="A6" s="22"/>
      <c r="B6" s="22"/>
      <c r="C6" s="22"/>
      <c r="D6" s="22"/>
      <c r="E6" s="88" t="s">
        <v>72</v>
      </c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47"/>
      <c r="AC6" s="24"/>
      <c r="AD6" s="24"/>
    </row>
    <row r="7" spans="1:30" x14ac:dyDescent="0.3">
      <c r="A7" s="8"/>
      <c r="B7" s="9"/>
      <c r="C7" s="10"/>
      <c r="D7" s="11"/>
      <c r="E7" s="12"/>
      <c r="F7" s="8"/>
      <c r="G7" s="25"/>
      <c r="H7" s="8"/>
      <c r="I7" s="8"/>
      <c r="J7" s="9"/>
      <c r="K7" s="9"/>
      <c r="L7" s="9"/>
      <c r="M7" s="9"/>
      <c r="N7" s="9"/>
      <c r="O7" s="9"/>
      <c r="P7" s="9"/>
      <c r="Q7" s="9"/>
      <c r="R7" s="9"/>
      <c r="S7" s="9"/>
      <c r="T7" s="13"/>
      <c r="U7" s="14">
        <f>SUM(U11:U30)/2</f>
        <v>553275.92864920001</v>
      </c>
      <c r="V7" s="14">
        <f>SUM(V11:V30)/2</f>
        <v>674996.632952024</v>
      </c>
      <c r="W7" s="14"/>
      <c r="X7" s="14"/>
      <c r="Y7" s="14"/>
      <c r="Z7" s="14"/>
      <c r="AA7" s="14"/>
      <c r="AB7" s="14"/>
      <c r="AC7" s="66">
        <f>SUM(AC11:AC30)/2</f>
        <v>764780.9659231205</v>
      </c>
      <c r="AD7" s="14">
        <f>SUM(AD11:AD30)/2</f>
        <v>933032.77842620702</v>
      </c>
    </row>
    <row r="8" spans="1:30" ht="32.25" customHeight="1" x14ac:dyDescent="0.2">
      <c r="A8" s="89" cm="1">
        <f t="array" aca="1" ref="A8" ca="1">A8:G30</f>
        <v>0</v>
      </c>
      <c r="B8" s="90" t="s">
        <v>12</v>
      </c>
      <c r="C8" s="89" t="s">
        <v>0</v>
      </c>
      <c r="D8" s="90" t="s">
        <v>1</v>
      </c>
      <c r="E8" s="92" t="s">
        <v>2</v>
      </c>
      <c r="F8" s="92" t="s">
        <v>50</v>
      </c>
      <c r="G8" s="94" t="s">
        <v>4</v>
      </c>
      <c r="H8" s="92" t="s">
        <v>9</v>
      </c>
      <c r="I8" s="95" t="s">
        <v>19</v>
      </c>
      <c r="J8" s="111" t="s">
        <v>13</v>
      </c>
      <c r="K8" s="108" t="s">
        <v>5</v>
      </c>
      <c r="L8" s="108" t="s">
        <v>51</v>
      </c>
      <c r="M8" s="108" t="s">
        <v>6</v>
      </c>
      <c r="N8" s="108" t="s">
        <v>7</v>
      </c>
      <c r="O8" s="112" t="s">
        <v>25</v>
      </c>
      <c r="P8" s="108" t="s">
        <v>26</v>
      </c>
      <c r="Q8" s="108" t="s">
        <v>10</v>
      </c>
      <c r="R8" s="108" t="s">
        <v>18</v>
      </c>
      <c r="S8" s="108" t="s">
        <v>3</v>
      </c>
      <c r="T8" s="108" t="s">
        <v>11</v>
      </c>
      <c r="U8" s="109" t="s">
        <v>62</v>
      </c>
      <c r="V8" s="110"/>
      <c r="W8" s="129" t="s">
        <v>52</v>
      </c>
      <c r="X8" s="130"/>
      <c r="Y8" s="130"/>
      <c r="Z8" s="130"/>
      <c r="AA8" s="131"/>
      <c r="AB8" s="49"/>
      <c r="AC8" s="99" t="s">
        <v>22</v>
      </c>
      <c r="AD8" s="99"/>
    </row>
    <row r="9" spans="1:30" ht="33" customHeight="1" x14ac:dyDescent="0.2">
      <c r="A9" s="89"/>
      <c r="B9" s="91"/>
      <c r="C9" s="89"/>
      <c r="D9" s="91"/>
      <c r="E9" s="92"/>
      <c r="F9" s="92"/>
      <c r="G9" s="94"/>
      <c r="H9" s="92"/>
      <c r="I9" s="95"/>
      <c r="J9" s="111"/>
      <c r="K9" s="108"/>
      <c r="L9" s="108"/>
      <c r="M9" s="108"/>
      <c r="N9" s="108"/>
      <c r="O9" s="102"/>
      <c r="P9" s="108"/>
      <c r="Q9" s="108"/>
      <c r="R9" s="108"/>
      <c r="S9" s="108"/>
      <c r="T9" s="108"/>
      <c r="U9" s="15" t="s">
        <v>27</v>
      </c>
      <c r="V9" s="15" t="s">
        <v>63</v>
      </c>
      <c r="W9" s="35" t="s">
        <v>44</v>
      </c>
      <c r="X9" s="35" t="s">
        <v>45</v>
      </c>
      <c r="Y9" s="35" t="s">
        <v>46</v>
      </c>
      <c r="Z9" s="35" t="s">
        <v>47</v>
      </c>
      <c r="AA9" s="35" t="s">
        <v>48</v>
      </c>
      <c r="AB9" s="35">
        <v>2029</v>
      </c>
      <c r="AC9" s="15" t="s">
        <v>21</v>
      </c>
      <c r="AD9" s="15" t="s">
        <v>49</v>
      </c>
    </row>
    <row r="10" spans="1:30" ht="23.25" customHeight="1" x14ac:dyDescent="0.2">
      <c r="A10" s="48">
        <v>1</v>
      </c>
      <c r="B10" s="48">
        <v>2</v>
      </c>
      <c r="C10" s="48">
        <v>3</v>
      </c>
      <c r="D10" s="48">
        <v>4</v>
      </c>
      <c r="E10" s="48">
        <v>5</v>
      </c>
      <c r="F10" s="48">
        <v>6</v>
      </c>
      <c r="G10" s="16">
        <v>7</v>
      </c>
      <c r="H10" s="48">
        <v>8</v>
      </c>
      <c r="I10" s="48">
        <v>9</v>
      </c>
      <c r="J10" s="48">
        <v>10</v>
      </c>
      <c r="K10" s="48">
        <v>11</v>
      </c>
      <c r="L10" s="48">
        <v>12</v>
      </c>
      <c r="M10" s="48">
        <v>13</v>
      </c>
      <c r="N10" s="48">
        <v>14</v>
      </c>
      <c r="O10" s="48"/>
      <c r="P10" s="48">
        <v>15</v>
      </c>
      <c r="Q10" s="48">
        <v>16</v>
      </c>
      <c r="R10" s="48">
        <v>17</v>
      </c>
      <c r="S10" s="48">
        <v>18</v>
      </c>
      <c r="T10" s="48">
        <v>19</v>
      </c>
      <c r="U10" s="48">
        <v>20</v>
      </c>
      <c r="V10" s="48"/>
      <c r="W10" s="48">
        <v>21</v>
      </c>
      <c r="X10" s="48">
        <v>22</v>
      </c>
      <c r="Y10" s="48">
        <v>23</v>
      </c>
      <c r="Z10" s="48">
        <v>24</v>
      </c>
      <c r="AA10" s="48">
        <v>25</v>
      </c>
      <c r="AB10" s="48"/>
      <c r="AC10" s="48">
        <v>28</v>
      </c>
      <c r="AD10" s="48"/>
    </row>
    <row r="11" spans="1:30" ht="23.25" customHeight="1" x14ac:dyDescent="0.2">
      <c r="A11" s="117">
        <v>1</v>
      </c>
      <c r="B11" s="118">
        <v>2029</v>
      </c>
      <c r="C11" s="95" t="s">
        <v>196</v>
      </c>
      <c r="D11" s="113" t="s">
        <v>38</v>
      </c>
      <c r="E11" s="19" t="s">
        <v>31</v>
      </c>
      <c r="F11" s="16" t="s">
        <v>73</v>
      </c>
      <c r="G11" s="27">
        <v>4753.1400000000003</v>
      </c>
      <c r="H11" s="16">
        <v>1.62</v>
      </c>
      <c r="I11" s="48"/>
      <c r="J11" s="48"/>
      <c r="K11" s="48"/>
      <c r="L11" s="48"/>
      <c r="M11" s="28"/>
      <c r="N11" s="16"/>
      <c r="O11" s="16"/>
      <c r="P11" s="48"/>
      <c r="Q11" s="16">
        <v>7.3999999999999996E-2</v>
      </c>
      <c r="R11" s="48"/>
      <c r="S11" s="48"/>
      <c r="T11" s="48"/>
      <c r="U11" s="48">
        <f>G11*H11*Q11</f>
        <v>569.80642320000004</v>
      </c>
      <c r="V11" s="48">
        <f t="shared" ref="V11:V30" si="0">U11*1.22</f>
        <v>695.16383630400003</v>
      </c>
      <c r="W11" s="40">
        <v>1.0813999999999999</v>
      </c>
      <c r="X11" s="40">
        <v>1.0740000000000001</v>
      </c>
      <c r="Y11" s="40">
        <v>1.0549999999999999</v>
      </c>
      <c r="Z11" s="45">
        <v>1.0409999999999999</v>
      </c>
      <c r="AA11" s="36">
        <v>1.0409999999999999</v>
      </c>
      <c r="AB11" s="36">
        <v>1.0409999999999999</v>
      </c>
      <c r="AC11" s="48">
        <f>U11*W11*X11*Y11*Z11*AA11*AB11</f>
        <v>787.63069954629304</v>
      </c>
      <c r="AD11" s="48">
        <f>AC11*1.22</f>
        <v>960.90945344647753</v>
      </c>
    </row>
    <row r="12" spans="1:30" ht="23.25" customHeight="1" x14ac:dyDescent="0.2">
      <c r="A12" s="117"/>
      <c r="B12" s="118"/>
      <c r="C12" s="95"/>
      <c r="D12" s="113"/>
      <c r="E12" s="19" t="s">
        <v>34</v>
      </c>
      <c r="F12" s="16" t="s">
        <v>74</v>
      </c>
      <c r="G12" s="27">
        <v>2836.51</v>
      </c>
      <c r="H12" s="85">
        <v>1</v>
      </c>
      <c r="I12" s="51"/>
      <c r="J12" s="48"/>
      <c r="K12" s="48"/>
      <c r="L12" s="48"/>
      <c r="M12" s="28"/>
      <c r="N12" s="16"/>
      <c r="O12" s="16"/>
      <c r="P12" s="48"/>
      <c r="Q12" s="16">
        <v>2.5000000000000001E-2</v>
      </c>
      <c r="R12" s="48"/>
      <c r="S12" s="48"/>
      <c r="T12" s="48"/>
      <c r="U12" s="56">
        <f>G12*H12*Q12</f>
        <v>70.912750000000003</v>
      </c>
      <c r="V12" s="56">
        <f t="shared" ref="V12" si="1">U12*1.22</f>
        <v>86.513554999999997</v>
      </c>
      <c r="W12" s="40">
        <v>1.0813999999999999</v>
      </c>
      <c r="X12" s="40">
        <v>1.0740000000000001</v>
      </c>
      <c r="Y12" s="40">
        <v>1.0549999999999999</v>
      </c>
      <c r="Z12" s="45">
        <v>1.0409999999999999</v>
      </c>
      <c r="AA12" s="36">
        <v>1.0409999999999999</v>
      </c>
      <c r="AB12" s="36">
        <v>1.0409999999999999</v>
      </c>
      <c r="AC12" s="50">
        <f>U12*W12*X12*Y12*Z12*AA12*AB12</f>
        <v>98.02111140759672</v>
      </c>
      <c r="AD12" s="50">
        <f>AC12*1.22</f>
        <v>119.585755917268</v>
      </c>
    </row>
    <row r="13" spans="1:30" ht="23.25" customHeight="1" x14ac:dyDescent="0.2">
      <c r="A13" s="117"/>
      <c r="B13" s="118"/>
      <c r="C13" s="113"/>
      <c r="D13" s="114"/>
      <c r="E13" s="19" t="s">
        <v>23</v>
      </c>
      <c r="F13" s="16" t="s">
        <v>75</v>
      </c>
      <c r="G13" s="27">
        <v>1929.53</v>
      </c>
      <c r="H13" s="16">
        <v>2.48</v>
      </c>
      <c r="I13" s="48"/>
      <c r="J13" s="48"/>
      <c r="K13" s="48"/>
      <c r="L13" s="48"/>
      <c r="M13" s="28">
        <v>0.64</v>
      </c>
      <c r="N13" s="16"/>
      <c r="O13" s="16"/>
      <c r="P13" s="48"/>
      <c r="Q13" s="48"/>
      <c r="R13" s="48"/>
      <c r="S13" s="48"/>
      <c r="T13" s="48"/>
      <c r="U13" s="48">
        <f>G13*H13*M13</f>
        <v>3062.5500160000001</v>
      </c>
      <c r="V13" s="48">
        <f t="shared" si="0"/>
        <v>3736.3110195200002</v>
      </c>
      <c r="W13" s="40">
        <v>1.0813999999999999</v>
      </c>
      <c r="X13" s="40">
        <v>1.0740000000000001</v>
      </c>
      <c r="Y13" s="40">
        <v>1.0549999999999999</v>
      </c>
      <c r="Z13" s="45">
        <v>1.0409999999999999</v>
      </c>
      <c r="AA13" s="36">
        <v>1.0409999999999999</v>
      </c>
      <c r="AB13" s="36">
        <v>1.0409999999999999</v>
      </c>
      <c r="AC13" s="48">
        <f t="shared" ref="AC13:AC28" si="2">U13*W13*X13*Y13*Z13*AA13*AB13</f>
        <v>4233.2945247458765</v>
      </c>
      <c r="AD13" s="48">
        <f t="shared" ref="AD13:AD29" si="3">AC13*1.22</f>
        <v>5164.6193201899696</v>
      </c>
    </row>
    <row r="14" spans="1:30" ht="23.25" customHeight="1" x14ac:dyDescent="0.2">
      <c r="A14" s="117"/>
      <c r="B14" s="118"/>
      <c r="C14" s="113"/>
      <c r="D14" s="114"/>
      <c r="E14" s="19" t="s">
        <v>16</v>
      </c>
      <c r="F14" s="16" t="s">
        <v>76</v>
      </c>
      <c r="G14" s="27">
        <v>1262.83</v>
      </c>
      <c r="H14" s="16">
        <v>2.66</v>
      </c>
      <c r="I14" s="48"/>
      <c r="J14" s="48"/>
      <c r="K14" s="48"/>
      <c r="L14" s="48"/>
      <c r="M14" s="28">
        <v>0.64</v>
      </c>
      <c r="N14" s="16"/>
      <c r="O14" s="16"/>
      <c r="P14" s="48"/>
      <c r="Q14" s="48"/>
      <c r="R14" s="48"/>
      <c r="S14" s="48"/>
      <c r="T14" s="48"/>
      <c r="U14" s="48">
        <f>G14*H14*M14</f>
        <v>2149.8417920000002</v>
      </c>
      <c r="V14" s="48">
        <f t="shared" si="0"/>
        <v>2622.8069862400002</v>
      </c>
      <c r="W14" s="40">
        <v>1.0813999999999999</v>
      </c>
      <c r="X14" s="40">
        <v>1.0740000000000001</v>
      </c>
      <c r="Y14" s="40">
        <v>1.0549999999999999</v>
      </c>
      <c r="Z14" s="45">
        <v>1.0409999999999999</v>
      </c>
      <c r="AA14" s="36">
        <v>1.0409999999999999</v>
      </c>
      <c r="AB14" s="36">
        <v>1.0409999999999999</v>
      </c>
      <c r="AC14" s="48">
        <f t="shared" si="2"/>
        <v>2971.6783202222355</v>
      </c>
      <c r="AD14" s="48">
        <f t="shared" si="3"/>
        <v>3625.4475506711274</v>
      </c>
    </row>
    <row r="15" spans="1:30" ht="23.25" customHeight="1" x14ac:dyDescent="0.2">
      <c r="A15" s="117"/>
      <c r="B15" s="118"/>
      <c r="C15" s="113"/>
      <c r="D15" s="114"/>
      <c r="E15" s="19" t="s">
        <v>77</v>
      </c>
      <c r="F15" s="16" t="s">
        <v>78</v>
      </c>
      <c r="G15" s="27">
        <v>1529.52</v>
      </c>
      <c r="H15" s="16">
        <v>1.49</v>
      </c>
      <c r="I15" s="48"/>
      <c r="J15" s="48"/>
      <c r="K15" s="48"/>
      <c r="L15" s="48"/>
      <c r="M15" s="28">
        <v>0.64</v>
      </c>
      <c r="N15" s="16"/>
      <c r="O15" s="16"/>
      <c r="P15" s="48"/>
      <c r="Q15" s="48"/>
      <c r="R15" s="48"/>
      <c r="S15" s="48"/>
      <c r="T15" s="48"/>
      <c r="U15" s="48">
        <f>G15*H15*M15</f>
        <v>1458.5502720000002</v>
      </c>
      <c r="V15" s="48">
        <f t="shared" si="0"/>
        <v>1779.4313318400002</v>
      </c>
      <c r="W15" s="40">
        <v>1.0813999999999999</v>
      </c>
      <c r="X15" s="40">
        <v>1.0740000000000001</v>
      </c>
      <c r="Y15" s="40">
        <v>1.0549999999999999</v>
      </c>
      <c r="Z15" s="45">
        <v>1.0409999999999999</v>
      </c>
      <c r="AA15" s="36">
        <v>1.0409999999999999</v>
      </c>
      <c r="AB15" s="36">
        <v>1.0409999999999999</v>
      </c>
      <c r="AC15" s="48">
        <f t="shared" si="2"/>
        <v>2016.1214831647694</v>
      </c>
      <c r="AD15" s="48">
        <f t="shared" si="3"/>
        <v>2459.6682094610187</v>
      </c>
    </row>
    <row r="16" spans="1:30" ht="23.25" customHeight="1" x14ac:dyDescent="0.2">
      <c r="A16" s="117"/>
      <c r="B16" s="118"/>
      <c r="C16" s="113"/>
      <c r="D16" s="114"/>
      <c r="E16" s="19" t="s">
        <v>24</v>
      </c>
      <c r="F16" s="16" t="s">
        <v>79</v>
      </c>
      <c r="G16" s="16">
        <v>484.33</v>
      </c>
      <c r="H16" s="16">
        <v>1.65</v>
      </c>
      <c r="I16" s="48"/>
      <c r="J16" s="48"/>
      <c r="K16" s="48"/>
      <c r="L16" s="48"/>
      <c r="M16" s="28">
        <v>0.85</v>
      </c>
      <c r="N16" s="16"/>
      <c r="O16" s="26"/>
      <c r="P16" s="48"/>
      <c r="Q16" s="48"/>
      <c r="R16" s="48"/>
      <c r="S16" s="48"/>
      <c r="T16" s="48"/>
      <c r="U16" s="48">
        <f>G16*H16*M16</f>
        <v>679.2728249999999</v>
      </c>
      <c r="V16" s="48">
        <f t="shared" si="0"/>
        <v>828.71284649999984</v>
      </c>
      <c r="W16" s="40">
        <v>1.0813999999999999</v>
      </c>
      <c r="X16" s="40">
        <v>1.0740000000000001</v>
      </c>
      <c r="Y16" s="40">
        <v>1.0549999999999999</v>
      </c>
      <c r="Z16" s="45">
        <v>1.0409999999999999</v>
      </c>
      <c r="AA16" s="36">
        <v>1.0409999999999999</v>
      </c>
      <c r="AB16" s="36">
        <v>1.0409999999999999</v>
      </c>
      <c r="AC16" s="48">
        <f>U16*W16*X16*Y16*Z16*AA16*AB16</f>
        <v>938.94366324078442</v>
      </c>
      <c r="AD16" s="48">
        <f t="shared" si="3"/>
        <v>1145.511269153757</v>
      </c>
    </row>
    <row r="17" spans="1:30" ht="23.25" customHeight="1" x14ac:dyDescent="0.2">
      <c r="A17" s="117"/>
      <c r="B17" s="118"/>
      <c r="C17" s="113"/>
      <c r="D17" s="20" t="s">
        <v>20</v>
      </c>
      <c r="E17" s="19"/>
      <c r="F17" s="16"/>
      <c r="G17" s="16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37">
        <f>SUM(U11:U16)</f>
        <v>7990.9340782000008</v>
      </c>
      <c r="V17" s="48">
        <f t="shared" si="0"/>
        <v>9748.9395754040015</v>
      </c>
      <c r="W17" s="40">
        <v>1.0813999999999999</v>
      </c>
      <c r="X17" s="40">
        <v>1.0740000000000001</v>
      </c>
      <c r="Y17" s="40">
        <v>1.0549999999999999</v>
      </c>
      <c r="Z17" s="45">
        <v>1.0409999999999999</v>
      </c>
      <c r="AA17" s="36">
        <v>1.0409999999999999</v>
      </c>
      <c r="AB17" s="36">
        <v>1.0409999999999999</v>
      </c>
      <c r="AC17" s="57">
        <f t="shared" si="2"/>
        <v>11045.689802327557</v>
      </c>
      <c r="AD17" s="41">
        <f t="shared" si="3"/>
        <v>13475.74155883962</v>
      </c>
    </row>
    <row r="18" spans="1:30" ht="23.25" customHeight="1" x14ac:dyDescent="0.2">
      <c r="A18" s="100">
        <v>2</v>
      </c>
      <c r="B18" s="100">
        <v>2029</v>
      </c>
      <c r="C18" s="103" t="s">
        <v>228</v>
      </c>
      <c r="D18" s="106" t="s">
        <v>39</v>
      </c>
      <c r="E18" s="19" t="s">
        <v>14</v>
      </c>
      <c r="F18" s="16" t="s">
        <v>80</v>
      </c>
      <c r="G18" s="27">
        <v>3571.53</v>
      </c>
      <c r="H18" s="17">
        <v>1.41</v>
      </c>
      <c r="I18" s="17"/>
      <c r="J18" s="21"/>
      <c r="K18" s="48"/>
      <c r="L18" s="48">
        <v>1</v>
      </c>
      <c r="M18" s="28"/>
      <c r="N18" s="16"/>
      <c r="O18" s="16"/>
      <c r="P18" s="48"/>
      <c r="Q18" s="16"/>
      <c r="R18" s="48"/>
      <c r="S18" s="48"/>
      <c r="T18" s="48"/>
      <c r="U18" s="48">
        <f>G18*H18*L18</f>
        <v>5035.8572999999997</v>
      </c>
      <c r="V18" s="48">
        <f t="shared" si="0"/>
        <v>6143.7459059999992</v>
      </c>
      <c r="W18" s="40">
        <v>1.0813999999999999</v>
      </c>
      <c r="X18" s="40">
        <v>1.0740000000000001</v>
      </c>
      <c r="Y18" s="40">
        <v>1.0549999999999999</v>
      </c>
      <c r="Z18" s="45">
        <v>1.0409999999999999</v>
      </c>
      <c r="AA18" s="36">
        <v>1.0409999999999999</v>
      </c>
      <c r="AB18" s="36">
        <v>1.0409999999999999</v>
      </c>
      <c r="AC18" s="48">
        <f t="shared" si="2"/>
        <v>6960.9531351704618</v>
      </c>
      <c r="AD18" s="48">
        <f t="shared" si="3"/>
        <v>8492.3628249079629</v>
      </c>
    </row>
    <row r="19" spans="1:30" ht="23.25" customHeight="1" x14ac:dyDescent="0.25">
      <c r="A19" s="101"/>
      <c r="B19" s="101"/>
      <c r="C19" s="104"/>
      <c r="D19" s="107"/>
      <c r="E19" s="19" t="s">
        <v>40</v>
      </c>
      <c r="F19" s="39" t="s">
        <v>81</v>
      </c>
      <c r="G19" s="52">
        <v>2222.1</v>
      </c>
      <c r="H19" s="17">
        <v>1.45</v>
      </c>
      <c r="I19" s="17"/>
      <c r="J19" s="21"/>
      <c r="K19" s="48">
        <v>3</v>
      </c>
      <c r="L19" s="48"/>
      <c r="M19" s="28"/>
      <c r="N19" s="16"/>
      <c r="O19" s="16"/>
      <c r="P19" s="48"/>
      <c r="Q19" s="16"/>
      <c r="R19" s="48"/>
      <c r="S19" s="48"/>
      <c r="T19" s="48"/>
      <c r="U19" s="48">
        <f>G19*H19*K19</f>
        <v>9666.1349999999984</v>
      </c>
      <c r="V19" s="48">
        <f t="shared" si="0"/>
        <v>11792.684699999998</v>
      </c>
      <c r="W19" s="40">
        <v>1.0813999999999999</v>
      </c>
      <c r="X19" s="40">
        <v>1.0740000000000001</v>
      </c>
      <c r="Y19" s="40">
        <v>1.0549999999999999</v>
      </c>
      <c r="Z19" s="45">
        <v>1.0409999999999999</v>
      </c>
      <c r="AA19" s="36">
        <v>1.0409999999999999</v>
      </c>
      <c r="AB19" s="36">
        <v>1.0409999999999999</v>
      </c>
      <c r="AC19" s="48">
        <f t="shared" si="2"/>
        <v>13361.2826426259</v>
      </c>
      <c r="AD19" s="48">
        <f t="shared" si="3"/>
        <v>16300.764824003598</v>
      </c>
    </row>
    <row r="20" spans="1:30" ht="23.25" customHeight="1" x14ac:dyDescent="0.2">
      <c r="A20" s="102"/>
      <c r="B20" s="102"/>
      <c r="C20" s="105"/>
      <c r="D20" s="20" t="s">
        <v>20</v>
      </c>
      <c r="E20" s="23"/>
      <c r="F20" s="23"/>
      <c r="G20" s="23"/>
      <c r="H20" s="23"/>
      <c r="I20" s="23"/>
      <c r="J20" s="21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37">
        <f>SUM(U18:U19)</f>
        <v>14701.992299999998</v>
      </c>
      <c r="V20" s="48">
        <f t="shared" si="0"/>
        <v>17936.430605999998</v>
      </c>
      <c r="W20" s="40">
        <v>1.0813999999999999</v>
      </c>
      <c r="X20" s="40">
        <v>1.0740000000000001</v>
      </c>
      <c r="Y20" s="40">
        <v>1.0549999999999999</v>
      </c>
      <c r="Z20" s="45">
        <v>1.0409999999999999</v>
      </c>
      <c r="AA20" s="36">
        <v>1.0409999999999999</v>
      </c>
      <c r="AB20" s="36">
        <v>1.0409999999999999</v>
      </c>
      <c r="AC20" s="41">
        <f t="shared" si="2"/>
        <v>20322.235777796363</v>
      </c>
      <c r="AD20" s="41">
        <f t="shared" si="3"/>
        <v>24793.127648911563</v>
      </c>
    </row>
    <row r="21" spans="1:30" ht="23.25" customHeight="1" x14ac:dyDescent="0.2">
      <c r="A21" s="100">
        <v>3</v>
      </c>
      <c r="B21" s="100">
        <v>2029</v>
      </c>
      <c r="C21" s="103" t="s">
        <v>227</v>
      </c>
      <c r="D21" s="106" t="s">
        <v>39</v>
      </c>
      <c r="E21" s="19" t="s">
        <v>14</v>
      </c>
      <c r="F21" s="16" t="s">
        <v>82</v>
      </c>
      <c r="G21" s="27">
        <v>5360.36</v>
      </c>
      <c r="H21" s="17">
        <v>1.41</v>
      </c>
      <c r="I21" s="17"/>
      <c r="J21" s="21"/>
      <c r="K21" s="48"/>
      <c r="L21" s="48">
        <v>1</v>
      </c>
      <c r="M21" s="28"/>
      <c r="N21" s="16"/>
      <c r="O21" s="16"/>
      <c r="P21" s="48"/>
      <c r="Q21" s="16"/>
      <c r="R21" s="48"/>
      <c r="S21" s="48"/>
      <c r="T21" s="48"/>
      <c r="U21" s="48">
        <f>G21*H21*L21</f>
        <v>7558.1075999999994</v>
      </c>
      <c r="V21" s="48">
        <f t="shared" si="0"/>
        <v>9220.8912719999989</v>
      </c>
      <c r="W21" s="40">
        <v>1.0813999999999999</v>
      </c>
      <c r="X21" s="40">
        <v>1.0740000000000001</v>
      </c>
      <c r="Y21" s="40">
        <v>1.0549999999999999</v>
      </c>
      <c r="Z21" s="45">
        <v>1.0409999999999999</v>
      </c>
      <c r="AA21" s="36">
        <v>1.0409999999999999</v>
      </c>
      <c r="AB21" s="36">
        <v>1.0409999999999999</v>
      </c>
      <c r="AC21" s="48">
        <f t="shared" si="2"/>
        <v>10447.403423082638</v>
      </c>
      <c r="AD21" s="48">
        <f t="shared" si="3"/>
        <v>12745.832176160819</v>
      </c>
    </row>
    <row r="22" spans="1:30" ht="23.25" customHeight="1" x14ac:dyDescent="0.25">
      <c r="A22" s="101"/>
      <c r="B22" s="101"/>
      <c r="C22" s="104"/>
      <c r="D22" s="107"/>
      <c r="E22" s="19" t="s">
        <v>40</v>
      </c>
      <c r="F22" s="39" t="s">
        <v>81</v>
      </c>
      <c r="G22" s="52">
        <v>2222.1</v>
      </c>
      <c r="H22" s="17">
        <v>1.45</v>
      </c>
      <c r="I22" s="17"/>
      <c r="J22" s="21"/>
      <c r="K22" s="48">
        <v>4</v>
      </c>
      <c r="L22" s="48"/>
      <c r="M22" s="28"/>
      <c r="N22" s="16"/>
      <c r="O22" s="16"/>
      <c r="P22" s="48"/>
      <c r="Q22" s="16"/>
      <c r="R22" s="48"/>
      <c r="S22" s="48"/>
      <c r="T22" s="48"/>
      <c r="U22" s="48">
        <f>G22*H22*K22</f>
        <v>12888.179999999998</v>
      </c>
      <c r="V22" s="48">
        <f t="shared" si="0"/>
        <v>15723.579599999997</v>
      </c>
      <c r="W22" s="40">
        <v>1.0813999999999999</v>
      </c>
      <c r="X22" s="40">
        <v>1.0740000000000001</v>
      </c>
      <c r="Y22" s="40">
        <v>1.0549999999999999</v>
      </c>
      <c r="Z22" s="45">
        <v>1.0409999999999999</v>
      </c>
      <c r="AA22" s="36">
        <v>1.0409999999999999</v>
      </c>
      <c r="AB22" s="36">
        <v>1.0409999999999999</v>
      </c>
      <c r="AC22" s="48">
        <f t="shared" si="2"/>
        <v>17815.043523501197</v>
      </c>
      <c r="AD22" s="48">
        <f t="shared" si="3"/>
        <v>21734.353098671461</v>
      </c>
    </row>
    <row r="23" spans="1:30" ht="23.25" customHeight="1" x14ac:dyDescent="0.2">
      <c r="A23" s="102"/>
      <c r="B23" s="102"/>
      <c r="C23" s="105"/>
      <c r="D23" s="20" t="s">
        <v>20</v>
      </c>
      <c r="E23" s="23"/>
      <c r="F23" s="23"/>
      <c r="G23" s="23"/>
      <c r="H23" s="23"/>
      <c r="I23" s="23"/>
      <c r="J23" s="21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37">
        <f>SUM(U21:U22)</f>
        <v>20446.287599999996</v>
      </c>
      <c r="V23" s="48">
        <f t="shared" si="0"/>
        <v>24944.470871999994</v>
      </c>
      <c r="W23" s="40">
        <v>1.0813999999999999</v>
      </c>
      <c r="X23" s="40">
        <v>1.0740000000000001</v>
      </c>
      <c r="Y23" s="40">
        <v>1.0549999999999999</v>
      </c>
      <c r="Z23" s="45">
        <v>1.0409999999999999</v>
      </c>
      <c r="AA23" s="36">
        <v>1.0409999999999999</v>
      </c>
      <c r="AB23" s="36">
        <v>1.0409999999999999</v>
      </c>
      <c r="AC23" s="41">
        <f t="shared" si="2"/>
        <v>28262.44694658383</v>
      </c>
      <c r="AD23" s="41">
        <f t="shared" si="3"/>
        <v>34480.185274832271</v>
      </c>
    </row>
    <row r="24" spans="1:30" ht="23.25" customHeight="1" x14ac:dyDescent="0.2">
      <c r="A24" s="100">
        <v>4</v>
      </c>
      <c r="B24" s="100">
        <v>2029</v>
      </c>
      <c r="C24" s="103" t="s">
        <v>197</v>
      </c>
      <c r="D24" s="106" t="s">
        <v>83</v>
      </c>
      <c r="E24" s="19" t="s">
        <v>23</v>
      </c>
      <c r="F24" s="16" t="s">
        <v>75</v>
      </c>
      <c r="G24" s="27">
        <v>1929.53</v>
      </c>
      <c r="H24" s="16">
        <v>2.48</v>
      </c>
      <c r="I24" s="48"/>
      <c r="J24" s="48"/>
      <c r="K24" s="48"/>
      <c r="L24" s="48"/>
      <c r="M24" s="28">
        <v>1.399</v>
      </c>
      <c r="N24" s="16"/>
      <c r="O24" s="16"/>
      <c r="P24" s="48"/>
      <c r="Q24" s="48"/>
      <c r="R24" s="48"/>
      <c r="S24" s="48"/>
      <c r="T24" s="48"/>
      <c r="U24" s="48">
        <f>G24*H24*M24</f>
        <v>6694.5429256000007</v>
      </c>
      <c r="V24" s="48">
        <f t="shared" si="0"/>
        <v>8167.3423692320002</v>
      </c>
      <c r="W24" s="40">
        <v>1.0813999999999999</v>
      </c>
      <c r="X24" s="40">
        <v>1.0740000000000001</v>
      </c>
      <c r="Y24" s="40">
        <v>1.0549999999999999</v>
      </c>
      <c r="Z24" s="45">
        <v>1.0409999999999999</v>
      </c>
      <c r="AA24" s="36">
        <v>1.0409999999999999</v>
      </c>
      <c r="AB24" s="36">
        <v>1.0409999999999999</v>
      </c>
      <c r="AC24" s="48">
        <f t="shared" si="2"/>
        <v>9253.717250186688</v>
      </c>
      <c r="AD24" s="48">
        <f t="shared" si="3"/>
        <v>11289.53504522776</v>
      </c>
    </row>
    <row r="25" spans="1:30" ht="23.25" customHeight="1" x14ac:dyDescent="0.2">
      <c r="A25" s="101"/>
      <c r="B25" s="101"/>
      <c r="C25" s="104"/>
      <c r="D25" s="107"/>
      <c r="E25" s="19" t="s">
        <v>16</v>
      </c>
      <c r="F25" s="16" t="s">
        <v>76</v>
      </c>
      <c r="G25" s="27">
        <v>1262.83</v>
      </c>
      <c r="H25" s="16">
        <v>2.66</v>
      </c>
      <c r="I25" s="48"/>
      <c r="J25" s="48"/>
      <c r="K25" s="48"/>
      <c r="L25" s="48"/>
      <c r="M25" s="28">
        <v>1.399</v>
      </c>
      <c r="N25" s="16"/>
      <c r="O25" s="16"/>
      <c r="P25" s="48"/>
      <c r="Q25" s="48"/>
      <c r="R25" s="48"/>
      <c r="S25" s="48"/>
      <c r="T25" s="48"/>
      <c r="U25" s="48">
        <f>G25*H25*M25</f>
        <v>4699.4197922000003</v>
      </c>
      <c r="V25" s="48">
        <f t="shared" si="0"/>
        <v>5733.2921464840001</v>
      </c>
      <c r="W25" s="40">
        <v>1.0813999999999999</v>
      </c>
      <c r="X25" s="40">
        <v>1.0740000000000001</v>
      </c>
      <c r="Y25" s="40">
        <v>1.0549999999999999</v>
      </c>
      <c r="Z25" s="45">
        <v>1.0409999999999999</v>
      </c>
      <c r="AA25" s="36">
        <v>1.0409999999999999</v>
      </c>
      <c r="AB25" s="36">
        <v>1.0409999999999999</v>
      </c>
      <c r="AC25" s="48">
        <f t="shared" si="2"/>
        <v>6495.9030781107949</v>
      </c>
      <c r="AD25" s="48">
        <f t="shared" si="3"/>
        <v>7925.0017552951695</v>
      </c>
    </row>
    <row r="26" spans="1:30" ht="23.25" customHeight="1" x14ac:dyDescent="0.2">
      <c r="A26" s="101"/>
      <c r="B26" s="101"/>
      <c r="C26" s="104"/>
      <c r="D26" s="107"/>
      <c r="E26" s="19" t="s">
        <v>15</v>
      </c>
      <c r="F26" s="16" t="s">
        <v>78</v>
      </c>
      <c r="G26" s="27">
        <v>1529.52</v>
      </c>
      <c r="H26" s="16">
        <v>1.49</v>
      </c>
      <c r="I26" s="48"/>
      <c r="J26" s="48"/>
      <c r="K26" s="48"/>
      <c r="L26" s="48"/>
      <c r="M26" s="28">
        <v>1.399</v>
      </c>
      <c r="N26" s="16"/>
      <c r="O26" s="16"/>
      <c r="P26" s="48"/>
      <c r="Q26" s="48"/>
      <c r="R26" s="48"/>
      <c r="S26" s="48"/>
      <c r="T26" s="48"/>
      <c r="U26" s="48">
        <f>G26*H26*M26</f>
        <v>3188.2997352000002</v>
      </c>
      <c r="V26" s="48">
        <f t="shared" si="0"/>
        <v>3889.725676944</v>
      </c>
      <c r="W26" s="40">
        <v>1.0813999999999999</v>
      </c>
      <c r="X26" s="40">
        <v>1.0740000000000001</v>
      </c>
      <c r="Y26" s="40">
        <v>1.0549999999999999</v>
      </c>
      <c r="Z26" s="45">
        <v>1.0409999999999999</v>
      </c>
      <c r="AA26" s="36">
        <v>1.0409999999999999</v>
      </c>
      <c r="AB26" s="36">
        <v>1.0409999999999999</v>
      </c>
      <c r="AC26" s="48">
        <f t="shared" si="2"/>
        <v>4407.1155546054879</v>
      </c>
      <c r="AD26" s="48">
        <f t="shared" si="3"/>
        <v>5376.6809766186952</v>
      </c>
    </row>
    <row r="27" spans="1:30" ht="23.25" customHeight="1" x14ac:dyDescent="0.2">
      <c r="A27" s="101"/>
      <c r="B27" s="101"/>
      <c r="C27" s="104"/>
      <c r="D27" s="107"/>
      <c r="E27" s="19" t="s">
        <v>24</v>
      </c>
      <c r="F27" s="16" t="s">
        <v>79</v>
      </c>
      <c r="G27" s="16">
        <v>484.33</v>
      </c>
      <c r="H27" s="16">
        <v>1.65</v>
      </c>
      <c r="I27" s="48"/>
      <c r="J27" s="48"/>
      <c r="K27" s="48"/>
      <c r="L27" s="48"/>
      <c r="M27" s="28">
        <v>1.2</v>
      </c>
      <c r="N27" s="16"/>
      <c r="O27" s="26"/>
      <c r="P27" s="48"/>
      <c r="Q27" s="48"/>
      <c r="R27" s="48"/>
      <c r="S27" s="48"/>
      <c r="T27" s="48"/>
      <c r="U27" s="48">
        <f>G27*H27*M27</f>
        <v>958.97339999999986</v>
      </c>
      <c r="V27" s="48">
        <f t="shared" si="0"/>
        <v>1169.9475479999999</v>
      </c>
      <c r="W27" s="40">
        <v>1.0813999999999999</v>
      </c>
      <c r="X27" s="40">
        <v>1.0740000000000001</v>
      </c>
      <c r="Y27" s="40">
        <v>1.0549999999999999</v>
      </c>
      <c r="Z27" s="45">
        <v>1.0409999999999999</v>
      </c>
      <c r="AA27" s="36">
        <v>1.0409999999999999</v>
      </c>
      <c r="AB27" s="36">
        <v>1.0409999999999999</v>
      </c>
      <c r="AC27" s="48">
        <f t="shared" si="2"/>
        <v>1325.567524575225</v>
      </c>
      <c r="AD27" s="48">
        <f t="shared" si="3"/>
        <v>1617.1923799817744</v>
      </c>
    </row>
    <row r="28" spans="1:30" ht="23.25" customHeight="1" x14ac:dyDescent="0.2">
      <c r="A28" s="102"/>
      <c r="B28" s="102"/>
      <c r="C28" s="105"/>
      <c r="D28" s="20" t="s">
        <v>20</v>
      </c>
      <c r="E28" s="19"/>
      <c r="F28" s="16"/>
      <c r="G28" s="16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37">
        <f>SUM(U24:U27)</f>
        <v>15541.235853000002</v>
      </c>
      <c r="V28" s="48">
        <f t="shared" si="0"/>
        <v>18960.307740660002</v>
      </c>
      <c r="W28" s="40">
        <v>1.0813999999999999</v>
      </c>
      <c r="X28" s="40">
        <v>1.0740000000000001</v>
      </c>
      <c r="Y28" s="40">
        <v>1.0549999999999999</v>
      </c>
      <c r="Z28" s="45">
        <v>1.0409999999999999</v>
      </c>
      <c r="AA28" s="36">
        <v>1.0409999999999999</v>
      </c>
      <c r="AB28" s="36">
        <v>1.0409999999999999</v>
      </c>
      <c r="AC28" s="41">
        <f t="shared" si="2"/>
        <v>21482.303407478194</v>
      </c>
      <c r="AD28" s="41">
        <f t="shared" si="3"/>
        <v>26208.410157123395</v>
      </c>
    </row>
    <row r="29" spans="1:30" ht="23.25" customHeight="1" x14ac:dyDescent="0.2">
      <c r="A29" s="100">
        <v>5</v>
      </c>
      <c r="B29" s="100">
        <v>2029</v>
      </c>
      <c r="C29" s="103" t="s">
        <v>198</v>
      </c>
      <c r="D29" s="46" t="s">
        <v>28</v>
      </c>
      <c r="E29" s="19" t="s">
        <v>36</v>
      </c>
      <c r="F29" s="16" t="s">
        <v>84</v>
      </c>
      <c r="G29" s="27">
        <v>142870.28</v>
      </c>
      <c r="H29" s="16">
        <v>1.57</v>
      </c>
      <c r="I29" s="48"/>
      <c r="J29" s="48"/>
      <c r="K29" s="48"/>
      <c r="L29" s="48"/>
      <c r="M29" s="28"/>
      <c r="N29" s="16"/>
      <c r="O29" s="16"/>
      <c r="P29" s="48"/>
      <c r="Q29" s="16">
        <v>2.2050000000000001</v>
      </c>
      <c r="R29" s="48"/>
      <c r="S29" s="48"/>
      <c r="T29" s="48"/>
      <c r="U29" s="48">
        <f>G29*H29*Q29</f>
        <v>494595.478818</v>
      </c>
      <c r="V29" s="48">
        <f t="shared" si="0"/>
        <v>603406.48415796005</v>
      </c>
      <c r="W29" s="40">
        <v>1.0813999999999999</v>
      </c>
      <c r="X29" s="40">
        <v>1.0740000000000001</v>
      </c>
      <c r="Y29" s="40">
        <v>1.0549999999999999</v>
      </c>
      <c r="Z29" s="45">
        <v>1.0409999999999999</v>
      </c>
      <c r="AA29" s="36">
        <v>1.0409999999999999</v>
      </c>
      <c r="AB29" s="36">
        <v>1.0409999999999999</v>
      </c>
      <c r="AC29" s="58">
        <f>U29*W29*X29*Y29*Z29*AA29*AB29</f>
        <v>683668.28998893453</v>
      </c>
      <c r="AD29" s="58">
        <f t="shared" si="3"/>
        <v>834075.31378650013</v>
      </c>
    </row>
    <row r="30" spans="1:30" ht="30" customHeight="1" x14ac:dyDescent="0.2">
      <c r="A30" s="102"/>
      <c r="B30" s="102"/>
      <c r="C30" s="105"/>
      <c r="D30" s="20" t="s">
        <v>20</v>
      </c>
      <c r="E30" s="19"/>
      <c r="F30" s="16"/>
      <c r="G30" s="16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37">
        <f>SUM(U29:U29)</f>
        <v>494595.478818</v>
      </c>
      <c r="V30" s="48">
        <f t="shared" si="0"/>
        <v>603406.48415796005</v>
      </c>
      <c r="W30" s="40">
        <v>1.0813999999999999</v>
      </c>
      <c r="X30" s="40">
        <v>1.0740000000000001</v>
      </c>
      <c r="Y30" s="40">
        <v>1.0549999999999999</v>
      </c>
      <c r="Z30" s="45">
        <v>1.0409999999999999</v>
      </c>
      <c r="AA30" s="36">
        <v>1.0409999999999999</v>
      </c>
      <c r="AB30" s="36">
        <v>1.0409999999999999</v>
      </c>
      <c r="AC30" s="57">
        <f>U30*W30*X30*Y30*Z30*AA30*AB30</f>
        <v>683668.28998893453</v>
      </c>
      <c r="AD30" s="57">
        <f>AC30*1.22</f>
        <v>834075.31378650013</v>
      </c>
    </row>
    <row r="31" spans="1:30" x14ac:dyDescent="0.3">
      <c r="AC31" s="78">
        <f>U7*W30*X30*Y30*Z30*AA30*AB30</f>
        <v>764780.9659231205</v>
      </c>
    </row>
  </sheetData>
  <autoFilter ref="A10:AD30" xr:uid="{00000000-0009-0000-0000-000000000000}"/>
  <mergeCells count="43">
    <mergeCell ref="A24:A28"/>
    <mergeCell ref="B24:B28"/>
    <mergeCell ref="C24:C28"/>
    <mergeCell ref="D24:D27"/>
    <mergeCell ref="A29:A30"/>
    <mergeCell ref="B29:B30"/>
    <mergeCell ref="C29:C30"/>
    <mergeCell ref="A18:A20"/>
    <mergeCell ref="B18:B20"/>
    <mergeCell ref="C18:C20"/>
    <mergeCell ref="D18:D19"/>
    <mergeCell ref="A21:A23"/>
    <mergeCell ref="B21:B23"/>
    <mergeCell ref="C21:C23"/>
    <mergeCell ref="D21:D22"/>
    <mergeCell ref="W8:AA8"/>
    <mergeCell ref="AC8:AD8"/>
    <mergeCell ref="A11:A17"/>
    <mergeCell ref="B11:B17"/>
    <mergeCell ref="C11:C17"/>
    <mergeCell ref="D11:D16"/>
    <mergeCell ref="P8:P9"/>
    <mergeCell ref="Q8:Q9"/>
    <mergeCell ref="R8:R9"/>
    <mergeCell ref="S8:S9"/>
    <mergeCell ref="T8:T9"/>
    <mergeCell ref="U8:V8"/>
    <mergeCell ref="J8:J9"/>
    <mergeCell ref="K8:K9"/>
    <mergeCell ref="L8:L9"/>
    <mergeCell ref="M8:M9"/>
    <mergeCell ref="N8:N9"/>
    <mergeCell ref="O8:O9"/>
    <mergeCell ref="E6:U6"/>
    <mergeCell ref="A8:A9"/>
    <mergeCell ref="B8:B9"/>
    <mergeCell ref="C8:C9"/>
    <mergeCell ref="D8:D9"/>
    <mergeCell ref="E8:E9"/>
    <mergeCell ref="F8:F9"/>
    <mergeCell ref="G8:G9"/>
    <mergeCell ref="H8:H9"/>
    <mergeCell ref="I8:I9"/>
  </mergeCells>
  <printOptions horizontalCentered="1"/>
  <pageMargins left="0" right="0" top="0.19685039370078741" bottom="0.19685039370078741" header="0.31496062992125984" footer="0.31496062992125984"/>
  <pageSetup paperSize="8" scale="57" fitToHeight="10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C510A5-6318-4E7B-B199-401E2873C639}">
  <dimension ref="A1:AE23"/>
  <sheetViews>
    <sheetView tabSelected="1" zoomScale="80" zoomScaleNormal="80" workbookViewId="0">
      <pane xSplit="8" ySplit="9" topLeftCell="O10" activePane="bottomRight" state="frozen"/>
      <selection pane="topRight" activeCell="I1" sqref="I1"/>
      <selection pane="bottomLeft" activeCell="A10" sqref="A10"/>
      <selection pane="bottomRight" activeCell="U31" sqref="U31"/>
    </sheetView>
  </sheetViews>
  <sheetFormatPr defaultColWidth="9.140625" defaultRowHeight="18.75" x14ac:dyDescent="0.3"/>
  <cols>
    <col min="1" max="1" width="7.5703125" style="1" bestFit="1" customWidth="1"/>
    <col min="2" max="2" width="7.5703125" style="2" customWidth="1"/>
    <col min="3" max="3" width="30" style="3" customWidth="1"/>
    <col min="4" max="4" width="21.5703125" style="4" customWidth="1"/>
    <col min="5" max="5" width="33.42578125" style="5" customWidth="1"/>
    <col min="6" max="6" width="13.28515625" style="1" customWidth="1"/>
    <col min="7" max="7" width="13.7109375" style="18" customWidth="1"/>
    <col min="8" max="8" width="13.42578125" style="1" customWidth="1"/>
    <col min="9" max="9" width="13.7109375" style="1" customWidth="1"/>
    <col min="10" max="10" width="10.7109375" style="1" customWidth="1"/>
    <col min="11" max="11" width="11" style="1" customWidth="1"/>
    <col min="12" max="13" width="8.28515625" style="1" customWidth="1"/>
    <col min="14" max="15" width="7.7109375" style="1" customWidth="1"/>
    <col min="16" max="20" width="8.28515625" style="1" customWidth="1"/>
    <col min="21" max="22" width="15.7109375" style="1" customWidth="1"/>
    <col min="23" max="23" width="6.85546875" style="1" customWidth="1"/>
    <col min="24" max="24" width="7.5703125" style="1" customWidth="1"/>
    <col min="25" max="25" width="6.85546875" style="1" customWidth="1"/>
    <col min="26" max="26" width="7.85546875" style="1" customWidth="1"/>
    <col min="27" max="29" width="7.42578125" style="1" customWidth="1"/>
    <col min="30" max="31" width="20.85546875" style="1" customWidth="1"/>
    <col min="32" max="32" width="14.42578125" style="1" bestFit="1" customWidth="1"/>
    <col min="33" max="16384" width="9.140625" style="1"/>
  </cols>
  <sheetData>
    <row r="1" spans="1:31" ht="15" customHeight="1" x14ac:dyDescent="0.3">
      <c r="AD1" s="6"/>
      <c r="AE1" s="6"/>
    </row>
    <row r="2" spans="1:31" hidden="1" x14ac:dyDescent="0.3">
      <c r="U2" s="7"/>
      <c r="V2" s="7"/>
      <c r="AD2" s="7"/>
      <c r="AE2" s="7"/>
    </row>
    <row r="3" spans="1:31" hidden="1" x14ac:dyDescent="0.3">
      <c r="U3" s="7"/>
      <c r="V3" s="7"/>
      <c r="AD3" s="7"/>
      <c r="AE3" s="7"/>
    </row>
    <row r="4" spans="1:31" hidden="1" x14ac:dyDescent="0.3">
      <c r="U4" s="7"/>
      <c r="V4" s="7"/>
      <c r="AD4" s="7"/>
      <c r="AE4" s="7"/>
    </row>
    <row r="5" spans="1:31" hidden="1" x14ac:dyDescent="0.3">
      <c r="U5" s="7"/>
      <c r="V5" s="7"/>
      <c r="AD5" s="7"/>
      <c r="AE5" s="7"/>
    </row>
    <row r="6" spans="1:31" ht="27.75" customHeight="1" x14ac:dyDescent="0.35">
      <c r="A6" s="22"/>
      <c r="B6" s="22"/>
      <c r="C6" s="22"/>
      <c r="D6" s="22"/>
      <c r="E6" s="88" t="s">
        <v>229</v>
      </c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3"/>
      <c r="AD6" s="24"/>
      <c r="AE6" s="24"/>
    </row>
    <row r="7" spans="1:31" x14ac:dyDescent="0.3">
      <c r="A7" s="8"/>
      <c r="B7" s="9"/>
      <c r="C7" s="10"/>
      <c r="D7" s="11"/>
      <c r="E7" s="12"/>
      <c r="F7" s="8"/>
      <c r="G7" s="25"/>
      <c r="H7" s="8"/>
      <c r="I7" s="8"/>
      <c r="J7" s="9"/>
      <c r="K7" s="9"/>
      <c r="L7" s="9"/>
      <c r="M7" s="9"/>
      <c r="N7" s="9"/>
      <c r="O7" s="9"/>
      <c r="P7" s="9"/>
      <c r="Q7" s="9"/>
      <c r="R7" s="9"/>
      <c r="S7" s="9"/>
      <c r="T7" s="13"/>
      <c r="U7" s="66">
        <f>SUM(U11:U20)/2</f>
        <v>65889.084399999992</v>
      </c>
      <c r="V7" s="66">
        <f>SUM(V11:V20)/2</f>
        <v>80384.682968000008</v>
      </c>
      <c r="W7" s="14"/>
      <c r="X7" s="14"/>
      <c r="Y7" s="14"/>
      <c r="Z7" s="14"/>
      <c r="AA7" s="14"/>
      <c r="AB7" s="14"/>
      <c r="AC7" s="14"/>
      <c r="AD7" s="66">
        <f t="shared" ref="AD7:AE7" si="0">SUM(AD11:AD20)/2</f>
        <v>94811.168021267484</v>
      </c>
      <c r="AE7" s="66">
        <f t="shared" si="0"/>
        <v>115669.62498594634</v>
      </c>
    </row>
    <row r="8" spans="1:31" ht="32.25" customHeight="1" x14ac:dyDescent="0.2">
      <c r="A8" s="89" cm="1">
        <f t="array" aca="1" ref="A8" ca="1">A8:G20</f>
        <v>0</v>
      </c>
      <c r="B8" s="90" t="s">
        <v>12</v>
      </c>
      <c r="C8" s="89" t="s">
        <v>0</v>
      </c>
      <c r="D8" s="90" t="s">
        <v>1</v>
      </c>
      <c r="E8" s="92" t="s">
        <v>2</v>
      </c>
      <c r="F8" s="92" t="s">
        <v>50</v>
      </c>
      <c r="G8" s="94" t="s">
        <v>4</v>
      </c>
      <c r="H8" s="92" t="s">
        <v>9</v>
      </c>
      <c r="I8" s="95" t="s">
        <v>19</v>
      </c>
      <c r="J8" s="111" t="s">
        <v>13</v>
      </c>
      <c r="K8" s="108" t="s">
        <v>5</v>
      </c>
      <c r="L8" s="108" t="s">
        <v>51</v>
      </c>
      <c r="M8" s="108" t="s">
        <v>6</v>
      </c>
      <c r="N8" s="108" t="s">
        <v>7</v>
      </c>
      <c r="O8" s="112" t="s">
        <v>25</v>
      </c>
      <c r="P8" s="108" t="s">
        <v>26</v>
      </c>
      <c r="Q8" s="108" t="s">
        <v>10</v>
      </c>
      <c r="R8" s="108" t="s">
        <v>18</v>
      </c>
      <c r="S8" s="108" t="s">
        <v>3</v>
      </c>
      <c r="T8" s="108" t="s">
        <v>11</v>
      </c>
      <c r="U8" s="109" t="s">
        <v>62</v>
      </c>
      <c r="V8" s="110"/>
      <c r="W8" s="129" t="s">
        <v>52</v>
      </c>
      <c r="X8" s="130"/>
      <c r="Y8" s="130"/>
      <c r="Z8" s="130"/>
      <c r="AA8" s="131"/>
      <c r="AB8" s="84"/>
      <c r="AC8" s="84"/>
      <c r="AD8" s="99" t="s">
        <v>22</v>
      </c>
      <c r="AE8" s="99"/>
    </row>
    <row r="9" spans="1:31" ht="33" customHeight="1" x14ac:dyDescent="0.2">
      <c r="A9" s="89"/>
      <c r="B9" s="91"/>
      <c r="C9" s="89"/>
      <c r="D9" s="91"/>
      <c r="E9" s="92"/>
      <c r="F9" s="92"/>
      <c r="G9" s="94"/>
      <c r="H9" s="92"/>
      <c r="I9" s="95"/>
      <c r="J9" s="111"/>
      <c r="K9" s="108"/>
      <c r="L9" s="108"/>
      <c r="M9" s="108"/>
      <c r="N9" s="108"/>
      <c r="O9" s="102"/>
      <c r="P9" s="108"/>
      <c r="Q9" s="108"/>
      <c r="R9" s="108"/>
      <c r="S9" s="108"/>
      <c r="T9" s="108"/>
      <c r="U9" s="15" t="s">
        <v>27</v>
      </c>
      <c r="V9" s="15" t="s">
        <v>63</v>
      </c>
      <c r="W9" s="35" t="s">
        <v>44</v>
      </c>
      <c r="X9" s="35" t="s">
        <v>45</v>
      </c>
      <c r="Y9" s="35" t="s">
        <v>46</v>
      </c>
      <c r="Z9" s="35" t="s">
        <v>47</v>
      </c>
      <c r="AA9" s="35" t="s">
        <v>48</v>
      </c>
      <c r="AB9" s="35" t="s">
        <v>230</v>
      </c>
      <c r="AC9" s="35" t="s">
        <v>231</v>
      </c>
      <c r="AD9" s="15" t="s">
        <v>21</v>
      </c>
      <c r="AE9" s="15" t="s">
        <v>49</v>
      </c>
    </row>
    <row r="10" spans="1:31" ht="23.25" customHeight="1" x14ac:dyDescent="0.2">
      <c r="A10" s="81">
        <v>1</v>
      </c>
      <c r="B10" s="81">
        <v>2</v>
      </c>
      <c r="C10" s="81">
        <v>3</v>
      </c>
      <c r="D10" s="81">
        <v>4</v>
      </c>
      <c r="E10" s="81">
        <v>5</v>
      </c>
      <c r="F10" s="81">
        <v>6</v>
      </c>
      <c r="G10" s="16">
        <v>7</v>
      </c>
      <c r="H10" s="81">
        <v>8</v>
      </c>
      <c r="I10" s="81">
        <v>9</v>
      </c>
      <c r="J10" s="81">
        <v>10</v>
      </c>
      <c r="K10" s="81">
        <v>11</v>
      </c>
      <c r="L10" s="81">
        <v>12</v>
      </c>
      <c r="M10" s="81">
        <v>13</v>
      </c>
      <c r="N10" s="81">
        <v>14</v>
      </c>
      <c r="O10" s="81"/>
      <c r="P10" s="81">
        <v>15</v>
      </c>
      <c r="Q10" s="81">
        <v>16</v>
      </c>
      <c r="R10" s="81">
        <v>17</v>
      </c>
      <c r="S10" s="81">
        <v>18</v>
      </c>
      <c r="T10" s="81">
        <v>19</v>
      </c>
      <c r="U10" s="81">
        <v>20</v>
      </c>
      <c r="V10" s="81"/>
      <c r="W10" s="81">
        <v>21</v>
      </c>
      <c r="X10" s="81">
        <v>22</v>
      </c>
      <c r="Y10" s="81">
        <v>23</v>
      </c>
      <c r="Z10" s="81">
        <v>24</v>
      </c>
      <c r="AA10" s="81">
        <v>25</v>
      </c>
      <c r="AB10" s="81"/>
      <c r="AC10" s="81"/>
      <c r="AD10" s="81">
        <v>28</v>
      </c>
      <c r="AE10" s="81"/>
    </row>
    <row r="11" spans="1:31" ht="42" customHeight="1" x14ac:dyDescent="0.2">
      <c r="A11" s="100">
        <v>1</v>
      </c>
      <c r="B11" s="100">
        <v>2030</v>
      </c>
      <c r="C11" s="103" t="s">
        <v>232</v>
      </c>
      <c r="D11" s="106" t="s">
        <v>17</v>
      </c>
      <c r="E11" s="19" t="s">
        <v>23</v>
      </c>
      <c r="F11" s="16" t="s">
        <v>86</v>
      </c>
      <c r="G11" s="16">
        <v>963.68</v>
      </c>
      <c r="H11" s="86">
        <v>2.66</v>
      </c>
      <c r="I11" s="81"/>
      <c r="J11" s="81"/>
      <c r="K11" s="81"/>
      <c r="L11" s="81"/>
      <c r="M11" s="81"/>
      <c r="N11" s="16">
        <v>8</v>
      </c>
      <c r="O11" s="16"/>
      <c r="P11" s="81"/>
      <c r="Q11" s="81"/>
      <c r="R11" s="81"/>
      <c r="S11" s="81"/>
      <c r="T11" s="81"/>
      <c r="U11" s="81">
        <f>G11*H11*N11</f>
        <v>20507.110400000001</v>
      </c>
      <c r="V11" s="81">
        <f t="shared" ref="V11:V20" si="1">U11*1.22</f>
        <v>25018.674688000003</v>
      </c>
      <c r="W11" s="40">
        <v>1.0813999999999999</v>
      </c>
      <c r="X11" s="40">
        <v>1.0740000000000001</v>
      </c>
      <c r="Y11" s="40">
        <v>1.0549999999999999</v>
      </c>
      <c r="Z11" s="45">
        <v>1.0409999999999999</v>
      </c>
      <c r="AA11" s="36">
        <v>1.0409999999999999</v>
      </c>
      <c r="AB11" s="36">
        <v>1.0409999999999999</v>
      </c>
      <c r="AC11" s="36">
        <v>1.0409999999999999</v>
      </c>
      <c r="AD11" s="81">
        <f>U11*W11*X11*Y11*Z11*AA11*AB11*AC11</f>
        <v>29508.728304093449</v>
      </c>
      <c r="AE11" s="81">
        <f t="shared" ref="AE11:AE14" si="2">AD11*1.22</f>
        <v>36000.648530994004</v>
      </c>
    </row>
    <row r="12" spans="1:31" ht="23.25" customHeight="1" x14ac:dyDescent="0.2">
      <c r="A12" s="101"/>
      <c r="B12" s="101"/>
      <c r="C12" s="104"/>
      <c r="D12" s="107"/>
      <c r="E12" s="19" t="s">
        <v>16</v>
      </c>
      <c r="F12" s="16" t="s">
        <v>87</v>
      </c>
      <c r="G12" s="16">
        <v>949.02</v>
      </c>
      <c r="H12" s="86">
        <v>1.49</v>
      </c>
      <c r="I12" s="81"/>
      <c r="J12" s="81"/>
      <c r="K12" s="81"/>
      <c r="L12" s="81"/>
      <c r="M12" s="81"/>
      <c r="N12" s="16">
        <v>8</v>
      </c>
      <c r="O12" s="16"/>
      <c r="P12" s="81"/>
      <c r="Q12" s="81"/>
      <c r="R12" s="81"/>
      <c r="S12" s="81"/>
      <c r="T12" s="81"/>
      <c r="U12" s="81">
        <f>G12*H12*N12</f>
        <v>11312.3184</v>
      </c>
      <c r="V12" s="81">
        <f t="shared" si="1"/>
        <v>13801.028447999999</v>
      </c>
      <c r="W12" s="40">
        <v>1.0813999999999999</v>
      </c>
      <c r="X12" s="40">
        <v>1.0740000000000001</v>
      </c>
      <c r="Y12" s="40">
        <v>1.0549999999999999</v>
      </c>
      <c r="Z12" s="45">
        <v>1.0409999999999999</v>
      </c>
      <c r="AA12" s="36">
        <v>1.0409999999999999</v>
      </c>
      <c r="AB12" s="36">
        <v>1.0409999999999999</v>
      </c>
      <c r="AC12" s="36">
        <v>1.0409999999999999</v>
      </c>
      <c r="AD12" s="81">
        <f t="shared" ref="AD12:AD19" si="3">U12*W12*X12*Y12*Z12*AA12*AB12*AC12</f>
        <v>16277.872583891538</v>
      </c>
      <c r="AE12" s="81">
        <f t="shared" si="2"/>
        <v>19859.004552347677</v>
      </c>
    </row>
    <row r="13" spans="1:31" ht="23.25" customHeight="1" x14ac:dyDescent="0.2">
      <c r="A13" s="101"/>
      <c r="B13" s="101"/>
      <c r="C13" s="104"/>
      <c r="D13" s="107"/>
      <c r="E13" s="19" t="s">
        <v>97</v>
      </c>
      <c r="F13" s="16" t="s">
        <v>88</v>
      </c>
      <c r="G13" s="16">
        <v>873.11</v>
      </c>
      <c r="H13" s="86">
        <v>1.49</v>
      </c>
      <c r="I13" s="81"/>
      <c r="J13" s="81"/>
      <c r="K13" s="81"/>
      <c r="L13" s="81"/>
      <c r="M13" s="81"/>
      <c r="N13" s="16">
        <v>8</v>
      </c>
      <c r="O13" s="16"/>
      <c r="P13" s="81"/>
      <c r="Q13" s="81"/>
      <c r="R13" s="81"/>
      <c r="S13" s="81"/>
      <c r="T13" s="81"/>
      <c r="U13" s="81">
        <f>G13*H13*N13</f>
        <v>10407.4712</v>
      </c>
      <c r="V13" s="81">
        <f t="shared" si="1"/>
        <v>12697.114863999999</v>
      </c>
      <c r="W13" s="40">
        <v>1.0813999999999999</v>
      </c>
      <c r="X13" s="40">
        <v>1.0740000000000001</v>
      </c>
      <c r="Y13" s="40">
        <v>1.0549999999999999</v>
      </c>
      <c r="Z13" s="45">
        <v>1.0409999999999999</v>
      </c>
      <c r="AA13" s="36">
        <v>1.0409999999999999</v>
      </c>
      <c r="AB13" s="36">
        <v>1.0409999999999999</v>
      </c>
      <c r="AC13" s="36">
        <v>1.0409999999999999</v>
      </c>
      <c r="AD13" s="81">
        <f t="shared" si="3"/>
        <v>14975.841743821569</v>
      </c>
      <c r="AE13" s="81">
        <f t="shared" si="2"/>
        <v>18270.526927462313</v>
      </c>
    </row>
    <row r="14" spans="1:31" ht="23.25" customHeight="1" x14ac:dyDescent="0.2">
      <c r="A14" s="101"/>
      <c r="B14" s="101"/>
      <c r="C14" s="104"/>
      <c r="D14" s="107"/>
      <c r="E14" s="19" t="s">
        <v>24</v>
      </c>
      <c r="F14" s="16" t="s">
        <v>85</v>
      </c>
      <c r="G14" s="16">
        <v>300.27</v>
      </c>
      <c r="H14" s="86">
        <v>1.65</v>
      </c>
      <c r="I14" s="81"/>
      <c r="J14" s="81"/>
      <c r="K14" s="81"/>
      <c r="L14" s="81"/>
      <c r="M14" s="81"/>
      <c r="N14" s="16">
        <v>8</v>
      </c>
      <c r="O14" s="16"/>
      <c r="P14" s="81"/>
      <c r="Q14" s="81"/>
      <c r="R14" s="81"/>
      <c r="S14" s="81"/>
      <c r="T14" s="81"/>
      <c r="U14" s="81">
        <f t="shared" ref="U14" si="4">G14*H14*N14</f>
        <v>3963.5639999999994</v>
      </c>
      <c r="V14" s="81">
        <f t="shared" si="1"/>
        <v>4835.5480799999996</v>
      </c>
      <c r="W14" s="40">
        <v>1.0813999999999999</v>
      </c>
      <c r="X14" s="40">
        <v>1.0740000000000001</v>
      </c>
      <c r="Y14" s="40">
        <v>1.0549999999999999</v>
      </c>
      <c r="Z14" s="45">
        <v>1.0409999999999999</v>
      </c>
      <c r="AA14" s="36">
        <v>1.0409999999999999</v>
      </c>
      <c r="AB14" s="36">
        <v>1.0409999999999999</v>
      </c>
      <c r="AC14" s="36">
        <v>1.0409999999999999</v>
      </c>
      <c r="AD14" s="81">
        <f t="shared" si="3"/>
        <v>5703.3746300934645</v>
      </c>
      <c r="AE14" s="81">
        <f t="shared" si="2"/>
        <v>6958.1170487140262</v>
      </c>
    </row>
    <row r="15" spans="1:31" ht="23.25" customHeight="1" x14ac:dyDescent="0.2">
      <c r="A15" s="102"/>
      <c r="B15" s="102"/>
      <c r="C15" s="105"/>
      <c r="D15" s="20" t="s">
        <v>20</v>
      </c>
      <c r="E15" s="19"/>
      <c r="F15" s="16"/>
      <c r="G15" s="16"/>
      <c r="H15" s="87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37">
        <f>SUM(U11:U14)</f>
        <v>46190.464</v>
      </c>
      <c r="V15" s="82">
        <f t="shared" si="1"/>
        <v>56352.36608</v>
      </c>
      <c r="W15" s="40">
        <v>1.0813999999999999</v>
      </c>
      <c r="X15" s="40">
        <v>1.0740000000000001</v>
      </c>
      <c r="Y15" s="40">
        <v>1.0549999999999999</v>
      </c>
      <c r="Z15" s="45">
        <v>1.0409999999999999</v>
      </c>
      <c r="AA15" s="36">
        <v>1.0409999999999999</v>
      </c>
      <c r="AB15" s="36">
        <v>1.0409999999999999</v>
      </c>
      <c r="AC15" s="36">
        <v>1.0409999999999999</v>
      </c>
      <c r="AD15" s="57">
        <f>U15*W15*X15*Y15*Z15*AA15*AB15*AC15</f>
        <v>66465.817261900011</v>
      </c>
      <c r="AE15" s="57">
        <f>AD15*1.22</f>
        <v>81088.297059518009</v>
      </c>
    </row>
    <row r="16" spans="1:31" ht="23.25" customHeight="1" x14ac:dyDescent="0.2">
      <c r="A16" s="100">
        <v>2</v>
      </c>
      <c r="B16" s="100">
        <v>2030</v>
      </c>
      <c r="C16" s="103" t="s">
        <v>233</v>
      </c>
      <c r="D16" s="106" t="s">
        <v>54</v>
      </c>
      <c r="E16" s="19" t="s">
        <v>23</v>
      </c>
      <c r="F16" s="16" t="s">
        <v>75</v>
      </c>
      <c r="G16" s="27">
        <v>1929.53</v>
      </c>
      <c r="H16" s="86">
        <v>2.48</v>
      </c>
      <c r="I16" s="81"/>
      <c r="J16" s="81"/>
      <c r="K16" s="81"/>
      <c r="L16" s="81"/>
      <c r="M16" s="28">
        <v>2</v>
      </c>
      <c r="N16" s="16"/>
      <c r="O16" s="16"/>
      <c r="P16" s="81"/>
      <c r="Q16" s="81"/>
      <c r="R16" s="81"/>
      <c r="S16" s="81"/>
      <c r="T16" s="81"/>
      <c r="U16" s="81">
        <f>G16*H16*M16</f>
        <v>9570.4688000000006</v>
      </c>
      <c r="V16" s="81">
        <f t="shared" si="1"/>
        <v>11675.971936</v>
      </c>
      <c r="W16" s="40">
        <v>1.0813999999999999</v>
      </c>
      <c r="X16" s="40">
        <v>1.0740000000000001</v>
      </c>
      <c r="Y16" s="40">
        <v>1.0549999999999999</v>
      </c>
      <c r="Z16" s="45">
        <v>1.0409999999999999</v>
      </c>
      <c r="AA16" s="36">
        <v>1.0409999999999999</v>
      </c>
      <c r="AB16" s="36">
        <v>1.0409999999999999</v>
      </c>
      <c r="AC16" s="36">
        <v>1.0409999999999999</v>
      </c>
      <c r="AD16" s="81">
        <f t="shared" si="3"/>
        <v>13771.436250813929</v>
      </c>
      <c r="AE16" s="81">
        <f t="shared" ref="AE16:AE19" si="5">AD16*1.22</f>
        <v>16801.152225992992</v>
      </c>
    </row>
    <row r="17" spans="1:31" ht="23.25" customHeight="1" x14ac:dyDescent="0.2">
      <c r="A17" s="101"/>
      <c r="B17" s="101"/>
      <c r="C17" s="104"/>
      <c r="D17" s="107"/>
      <c r="E17" s="19" t="s">
        <v>16</v>
      </c>
      <c r="F17" s="16" t="s">
        <v>76</v>
      </c>
      <c r="G17" s="27">
        <v>1262.83</v>
      </c>
      <c r="H17" s="86">
        <v>1.49</v>
      </c>
      <c r="I17" s="81"/>
      <c r="J17" s="81"/>
      <c r="K17" s="81"/>
      <c r="L17" s="81"/>
      <c r="M17" s="28">
        <v>2</v>
      </c>
      <c r="N17" s="16"/>
      <c r="O17" s="16"/>
      <c r="P17" s="81"/>
      <c r="Q17" s="81"/>
      <c r="R17" s="81"/>
      <c r="S17" s="81"/>
      <c r="T17" s="81"/>
      <c r="U17" s="81">
        <f>G17*H17*M17</f>
        <v>3763.2333999999996</v>
      </c>
      <c r="V17" s="81">
        <f t="shared" si="1"/>
        <v>4591.1447479999997</v>
      </c>
      <c r="W17" s="40">
        <v>1.0813999999999999</v>
      </c>
      <c r="X17" s="40">
        <v>1.0740000000000001</v>
      </c>
      <c r="Y17" s="40">
        <v>1.0549999999999999</v>
      </c>
      <c r="Z17" s="45">
        <v>1.0409999999999999</v>
      </c>
      <c r="AA17" s="36">
        <v>1.0409999999999999</v>
      </c>
      <c r="AB17" s="36">
        <v>1.0409999999999999</v>
      </c>
      <c r="AC17" s="36">
        <v>1.0409999999999999</v>
      </c>
      <c r="AD17" s="81">
        <f t="shared" si="3"/>
        <v>5415.1087003213197</v>
      </c>
      <c r="AE17" s="81">
        <f t="shared" si="5"/>
        <v>6606.4326143920098</v>
      </c>
    </row>
    <row r="18" spans="1:31" ht="23.25" customHeight="1" x14ac:dyDescent="0.2">
      <c r="A18" s="101"/>
      <c r="B18" s="101"/>
      <c r="C18" s="104"/>
      <c r="D18" s="107"/>
      <c r="E18" s="19" t="s">
        <v>97</v>
      </c>
      <c r="F18" s="16" t="s">
        <v>96</v>
      </c>
      <c r="G18" s="27">
        <v>1599.54</v>
      </c>
      <c r="H18" s="86">
        <v>1.49</v>
      </c>
      <c r="I18" s="81"/>
      <c r="J18" s="81"/>
      <c r="K18" s="81"/>
      <c r="L18" s="81"/>
      <c r="M18" s="28">
        <v>2</v>
      </c>
      <c r="N18" s="16"/>
      <c r="O18" s="16"/>
      <c r="P18" s="81"/>
      <c r="Q18" s="81"/>
      <c r="R18" s="81"/>
      <c r="S18" s="81"/>
      <c r="T18" s="81"/>
      <c r="U18" s="81">
        <f>G18*H18*M18</f>
        <v>4766.6292000000003</v>
      </c>
      <c r="V18" s="81">
        <f t="shared" si="1"/>
        <v>5815.2876240000005</v>
      </c>
      <c r="W18" s="40">
        <v>1.0813999999999999</v>
      </c>
      <c r="X18" s="40">
        <v>1.0740000000000001</v>
      </c>
      <c r="Y18" s="40">
        <v>1.0549999999999999</v>
      </c>
      <c r="Z18" s="45">
        <v>1.0409999999999999</v>
      </c>
      <c r="AA18" s="36">
        <v>1.0409999999999999</v>
      </c>
      <c r="AB18" s="36">
        <v>1.0409999999999999</v>
      </c>
      <c r="AC18" s="36">
        <v>1.0409999999999999</v>
      </c>
      <c r="AD18" s="81">
        <f t="shared" si="3"/>
        <v>6858.9461530942135</v>
      </c>
      <c r="AE18" s="81">
        <f t="shared" si="5"/>
        <v>8367.914306774941</v>
      </c>
    </row>
    <row r="19" spans="1:31" ht="23.25" customHeight="1" x14ac:dyDescent="0.2">
      <c r="A19" s="101"/>
      <c r="B19" s="101"/>
      <c r="C19" s="104"/>
      <c r="D19" s="107"/>
      <c r="E19" s="19" t="s">
        <v>24</v>
      </c>
      <c r="F19" s="16" t="s">
        <v>79</v>
      </c>
      <c r="G19" s="16">
        <v>484.33</v>
      </c>
      <c r="H19" s="86">
        <v>1.65</v>
      </c>
      <c r="I19" s="81"/>
      <c r="J19" s="81"/>
      <c r="K19" s="81"/>
      <c r="L19" s="81"/>
      <c r="M19" s="28">
        <v>2</v>
      </c>
      <c r="N19" s="16"/>
      <c r="O19" s="26"/>
      <c r="P19" s="81"/>
      <c r="Q19" s="81"/>
      <c r="R19" s="81"/>
      <c r="S19" s="81"/>
      <c r="T19" s="81"/>
      <c r="U19" s="81">
        <f>G19*H19*M19</f>
        <v>1598.2889999999998</v>
      </c>
      <c r="V19" s="81">
        <f t="shared" si="1"/>
        <v>1949.9125799999997</v>
      </c>
      <c r="W19" s="40">
        <v>1.0813999999999999</v>
      </c>
      <c r="X19" s="40">
        <v>1.0740000000000001</v>
      </c>
      <c r="Y19" s="40">
        <v>1.0549999999999999</v>
      </c>
      <c r="Z19" s="45">
        <v>1.0409999999999999</v>
      </c>
      <c r="AA19" s="36">
        <v>1.0409999999999999</v>
      </c>
      <c r="AB19" s="36">
        <v>1.0409999999999999</v>
      </c>
      <c r="AC19" s="36">
        <v>1.0409999999999999</v>
      </c>
      <c r="AD19" s="81">
        <f t="shared" si="3"/>
        <v>2299.8596551380151</v>
      </c>
      <c r="AE19" s="81">
        <f t="shared" si="5"/>
        <v>2805.8287792683782</v>
      </c>
    </row>
    <row r="20" spans="1:31" ht="23.25" customHeight="1" x14ac:dyDescent="0.2">
      <c r="A20" s="102"/>
      <c r="B20" s="102"/>
      <c r="C20" s="105"/>
      <c r="D20" s="20" t="s">
        <v>20</v>
      </c>
      <c r="E20" s="19"/>
      <c r="F20" s="16"/>
      <c r="G20" s="16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37">
        <f>SUM(U16:U19)</f>
        <v>19698.6204</v>
      </c>
      <c r="V20" s="82">
        <f t="shared" si="1"/>
        <v>24032.316887999998</v>
      </c>
      <c r="W20" s="40">
        <v>1.0813999999999999</v>
      </c>
      <c r="X20" s="40">
        <v>1.0740000000000001</v>
      </c>
      <c r="Y20" s="40">
        <v>1.0549999999999999</v>
      </c>
      <c r="Z20" s="45">
        <v>1.0409999999999999</v>
      </c>
      <c r="AA20" s="36">
        <v>1.0409999999999999</v>
      </c>
      <c r="AB20" s="36">
        <v>1.0409999999999999</v>
      </c>
      <c r="AC20" s="36">
        <v>1.0409999999999999</v>
      </c>
      <c r="AD20" s="57">
        <f>U20*W20*X20*Y20*Z20*AA20*AB20*AC20</f>
        <v>28345.350759367473</v>
      </c>
      <c r="AE20" s="57">
        <f>AD20*1.22</f>
        <v>34581.327926428319</v>
      </c>
    </row>
    <row r="21" spans="1:31" ht="17.25" x14ac:dyDescent="0.2">
      <c r="A21" s="80"/>
      <c r="B21" s="80"/>
      <c r="C21" s="79"/>
      <c r="D21" s="20" t="s">
        <v>20</v>
      </c>
      <c r="E21" s="19"/>
      <c r="F21" s="16"/>
      <c r="G21" s="16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37">
        <f>U15+U20</f>
        <v>65889.084399999992</v>
      </c>
      <c r="V21" s="37">
        <f>V15+V20</f>
        <v>80384.682967999994</v>
      </c>
      <c r="W21" s="40">
        <v>1.0813999999999999</v>
      </c>
      <c r="X21" s="40">
        <v>1.0740000000000001</v>
      </c>
      <c r="Y21" s="40">
        <v>1.0549999999999999</v>
      </c>
      <c r="Z21" s="45">
        <v>1.0409999999999999</v>
      </c>
      <c r="AA21" s="36">
        <v>1.0409999999999999</v>
      </c>
      <c r="AB21" s="36">
        <v>1.0409999999999999</v>
      </c>
      <c r="AC21" s="36">
        <v>1.0409999999999999</v>
      </c>
      <c r="AD21" s="57">
        <f>U21*W21*X21*Y21*Z21*AA21*AB21*AC21</f>
        <v>94811.168021267498</v>
      </c>
      <c r="AE21" s="57">
        <f t="shared" ref="AE21" si="6">AD21*1.22</f>
        <v>115669.62498594634</v>
      </c>
    </row>
    <row r="23" spans="1:31" x14ac:dyDescent="0.3">
      <c r="AD23" s="78">
        <f>U7*W21*X21*Y21*Z21*AA21*AB21*AC21</f>
        <v>94811.168021267498</v>
      </c>
    </row>
  </sheetData>
  <autoFilter ref="A10:AE21" xr:uid="{00000000-0009-0000-0000-000000000000}"/>
  <mergeCells count="32">
    <mergeCell ref="A16:A20"/>
    <mergeCell ref="B16:B20"/>
    <mergeCell ref="C16:C20"/>
    <mergeCell ref="D16:D19"/>
    <mergeCell ref="W8:AA8"/>
    <mergeCell ref="O8:O9"/>
    <mergeCell ref="AD8:AE8"/>
    <mergeCell ref="A11:A15"/>
    <mergeCell ref="B11:B15"/>
    <mergeCell ref="C11:C15"/>
    <mergeCell ref="D11:D14"/>
    <mergeCell ref="P8:P9"/>
    <mergeCell ref="Q8:Q9"/>
    <mergeCell ref="R8:R9"/>
    <mergeCell ref="S8:S9"/>
    <mergeCell ref="T8:T9"/>
    <mergeCell ref="U8:V8"/>
    <mergeCell ref="J8:J9"/>
    <mergeCell ref="K8:K9"/>
    <mergeCell ref="L8:L9"/>
    <mergeCell ref="M8:M9"/>
    <mergeCell ref="N8:N9"/>
    <mergeCell ref="E6:U6"/>
    <mergeCell ref="A8:A9"/>
    <mergeCell ref="B8:B9"/>
    <mergeCell ref="C8:C9"/>
    <mergeCell ref="D8:D9"/>
    <mergeCell ref="E8:E9"/>
    <mergeCell ref="F8:F9"/>
    <mergeCell ref="G8:G9"/>
    <mergeCell ref="H8:H9"/>
    <mergeCell ref="I8:I9"/>
  </mergeCells>
  <printOptions horizontalCentered="1"/>
  <pageMargins left="0" right="0" top="0.19685039370078741" bottom="0.19685039370078741" header="0.31496062992125984" footer="0.31496062992125984"/>
  <pageSetup paperSize="8" scale="85" fitToHeight="10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ИП 2026</vt:lpstr>
      <vt:lpstr>ИП 2027</vt:lpstr>
      <vt:lpstr>ИП 2029</vt:lpstr>
      <vt:lpstr>ИП 2030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GoncharUM</cp:lastModifiedBy>
  <cp:lastPrinted>2026-02-19T01:52:22Z</cp:lastPrinted>
  <dcterms:created xsi:type="dcterms:W3CDTF">1996-10-08T23:32:33Z</dcterms:created>
  <dcterms:modified xsi:type="dcterms:W3CDTF">2026-03-23T05:58:38Z</dcterms:modified>
</cp:coreProperties>
</file>